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295"/>
  </bookViews>
  <sheets>
    <sheet name="Sheet5" sheetId="1" r:id="rId1"/>
  </sheets>
  <definedNames>
    <definedName name="_xlnm.Print_Area" localSheetId="0">Sheet5!$A$1:$G$436</definedName>
    <definedName name="_xlnm.Print_Titles" localSheetId="0">Sheet5!$5:$6</definedName>
    <definedName name="Z_155F7499_2150_4D1D_A33C_609506E2BE56_.wvu.PrintTitles" localSheetId="0" hidden="1">Sheet5!$5:$6</definedName>
    <definedName name="Z_8A68503D_EAEE_49D7_B957_F867E305B493_.wvu.PrintArea" localSheetId="0" hidden="1">Sheet5!$A$1:$G$434</definedName>
    <definedName name="Z_8A68503D_EAEE_49D7_B957_F867E305B493_.wvu.PrintTitles" localSheetId="0" hidden="1">Sheet5!$5:$6</definedName>
    <definedName name="Z_C1CA0EED_2C54_4470_BEA3_7FC59665EB35_.wvu.PrintArea" localSheetId="0" hidden="1">Sheet5!$A$1:$G$434</definedName>
    <definedName name="Z_C1CA0EED_2C54_4470_BEA3_7FC59665EB35_.wvu.PrintTitles" localSheetId="0" hidden="1">Sheet5!$5:$6</definedName>
    <definedName name="Z_C2B771FF_7EA5_48FE_AC7B_8F46ADB6509C_.wvu.PrintArea" localSheetId="0" hidden="1">Sheet5!$A$1:$G$434</definedName>
    <definedName name="Z_C2B771FF_7EA5_48FE_AC7B_8F46ADB6509C_.wvu.PrintTitles" localSheetId="0" hidden="1">Sheet5!$5:$6</definedName>
    <definedName name="Z_E7299FF9_9BFD_4228_A75B_920C4DDCA7D1_.wvu.PrintTitles" localSheetId="0" hidden="1">Sheet5!$5:$6</definedName>
  </definedNames>
  <calcPr calcId="162913"/>
  <customWorkbookViews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Anahit Badalyan - Personal View" guid="{C1CA0EED-2C54-4470-BEA3-7FC59665EB35}" mergeInterval="0" personalView="1" maximized="1" windowWidth="1916" windowHeight="83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2" i="1" l="1"/>
  <c r="F126" i="1" l="1"/>
  <c r="E126" i="1"/>
  <c r="D126" i="1"/>
  <c r="G163" i="1"/>
  <c r="G161" i="1" s="1"/>
  <c r="F163" i="1"/>
  <c r="E163" i="1"/>
  <c r="D163" i="1"/>
  <c r="D161" i="1" s="1"/>
  <c r="F161" i="1"/>
  <c r="E161" i="1"/>
  <c r="G159" i="1"/>
  <c r="F159" i="1"/>
  <c r="E159" i="1"/>
  <c r="D159" i="1"/>
  <c r="G156" i="1"/>
  <c r="F156" i="1"/>
  <c r="F154" i="1" s="1"/>
  <c r="E156" i="1"/>
  <c r="E154" i="1" s="1"/>
  <c r="E152" i="1" s="1"/>
  <c r="D156" i="1"/>
  <c r="D154" i="1" s="1"/>
  <c r="G150" i="1"/>
  <c r="F150" i="1"/>
  <c r="E150" i="1"/>
  <c r="G148" i="1"/>
  <c r="F148" i="1"/>
  <c r="E148" i="1"/>
  <c r="G146" i="1"/>
  <c r="F146" i="1"/>
  <c r="E146" i="1"/>
  <c r="D144" i="1"/>
  <c r="D142" i="1" s="1"/>
  <c r="G122" i="1"/>
  <c r="G120" i="1" s="1"/>
  <c r="G118" i="1" s="1"/>
  <c r="F122" i="1"/>
  <c r="F120" i="1" s="1"/>
  <c r="F118" i="1" s="1"/>
  <c r="E122" i="1"/>
  <c r="E120" i="1" s="1"/>
  <c r="E118" i="1" s="1"/>
  <c r="D122" i="1"/>
  <c r="D120" i="1" s="1"/>
  <c r="D118" i="1" s="1"/>
  <c r="E144" i="1" l="1"/>
  <c r="E142" i="1" s="1"/>
  <c r="F152" i="1"/>
  <c r="G144" i="1"/>
  <c r="G142" i="1" s="1"/>
  <c r="D152" i="1"/>
  <c r="F144" i="1"/>
  <c r="F142" i="1" s="1"/>
  <c r="G154" i="1"/>
  <c r="G152" i="1" s="1"/>
  <c r="F375" i="1"/>
  <c r="E375" i="1"/>
  <c r="D375" i="1"/>
  <c r="D234" i="1" l="1"/>
  <c r="F340" i="1"/>
  <c r="D255" i="1"/>
  <c r="D253" i="1" s="1"/>
  <c r="E255" i="1"/>
  <c r="E253" i="1" s="1"/>
  <c r="F255" i="1"/>
  <c r="F253" i="1" s="1"/>
  <c r="G255" i="1"/>
  <c r="G253" i="1" s="1"/>
  <c r="D174" i="1"/>
  <c r="D172" i="1" s="1"/>
  <c r="E174" i="1"/>
  <c r="E172" i="1" s="1"/>
  <c r="F174" i="1"/>
  <c r="F172" i="1" s="1"/>
  <c r="G174" i="1"/>
  <c r="G172" i="1" s="1"/>
  <c r="G177" i="1"/>
  <c r="D343" i="1"/>
  <c r="E343" i="1"/>
  <c r="F343" i="1"/>
  <c r="G343" i="1"/>
  <c r="D346" i="1"/>
  <c r="E346" i="1"/>
  <c r="F346" i="1"/>
  <c r="G346" i="1"/>
  <c r="G335" i="1"/>
  <c r="D340" i="1"/>
  <c r="E340" i="1"/>
  <c r="D337" i="1"/>
  <c r="D335" i="1" s="1"/>
  <c r="E337" i="1"/>
  <c r="E335" i="1" s="1"/>
  <c r="F337" i="1"/>
  <c r="G337" i="1"/>
  <c r="G340" i="1"/>
  <c r="G331" i="1"/>
  <c r="G328" i="1"/>
  <c r="G321" i="1"/>
  <c r="G319" i="1"/>
  <c r="D290" i="1"/>
  <c r="E290" i="1"/>
  <c r="F290" i="1"/>
  <c r="D287" i="1"/>
  <c r="E287" i="1"/>
  <c r="F287" i="1"/>
  <c r="D284" i="1"/>
  <c r="E284" i="1"/>
  <c r="F284" i="1"/>
  <c r="D276" i="1"/>
  <c r="E276" i="1"/>
  <c r="F276" i="1"/>
  <c r="D273" i="1"/>
  <c r="E273" i="1"/>
  <c r="F273" i="1"/>
  <c r="D270" i="1"/>
  <c r="E270" i="1"/>
  <c r="F270" i="1"/>
  <c r="D267" i="1"/>
  <c r="E267" i="1"/>
  <c r="F267" i="1"/>
  <c r="D222" i="1"/>
  <c r="E222" i="1"/>
  <c r="F222" i="1"/>
  <c r="G222" i="1"/>
  <c r="D216" i="1"/>
  <c r="E216" i="1"/>
  <c r="F216" i="1"/>
  <c r="G216" i="1"/>
  <c r="D213" i="1"/>
  <c r="E213" i="1"/>
  <c r="F213" i="1"/>
  <c r="G213" i="1"/>
  <c r="D208" i="1"/>
  <c r="D205" i="1"/>
  <c r="E205" i="1"/>
  <c r="F205" i="1"/>
  <c r="G205" i="1"/>
  <c r="D202" i="1"/>
  <c r="E202" i="1"/>
  <c r="G202" i="1"/>
  <c r="D199" i="1"/>
  <c r="E199" i="1"/>
  <c r="F199" i="1"/>
  <c r="G199" i="1"/>
  <c r="D196" i="1"/>
  <c r="E196" i="1"/>
  <c r="F196" i="1"/>
  <c r="G196" i="1"/>
  <c r="D177" i="1"/>
  <c r="E177" i="1"/>
  <c r="F177" i="1"/>
  <c r="D68" i="1"/>
  <c r="E68" i="1"/>
  <c r="F68" i="1"/>
  <c r="G68" i="1"/>
  <c r="D65" i="1"/>
  <c r="E65" i="1"/>
  <c r="F65" i="1"/>
  <c r="G65" i="1"/>
  <c r="D62" i="1"/>
  <c r="E62" i="1"/>
  <c r="F62" i="1"/>
  <c r="G62" i="1"/>
  <c r="D59" i="1"/>
  <c r="D57" i="1" s="1"/>
  <c r="E59" i="1"/>
  <c r="E57" i="1" s="1"/>
  <c r="F59" i="1"/>
  <c r="F57" i="1" s="1"/>
  <c r="G59" i="1"/>
  <c r="G57" i="1" s="1"/>
  <c r="D23" i="1"/>
  <c r="E23" i="1"/>
  <c r="F23" i="1"/>
  <c r="G23" i="1"/>
  <c r="D26" i="1"/>
  <c r="E26" i="1"/>
  <c r="F26" i="1"/>
  <c r="G26" i="1"/>
  <c r="D29" i="1"/>
  <c r="E29" i="1"/>
  <c r="F29" i="1"/>
  <c r="G29" i="1"/>
  <c r="D32" i="1"/>
  <c r="E32" i="1"/>
  <c r="F32" i="1"/>
  <c r="G32" i="1"/>
  <c r="D35" i="1"/>
  <c r="E35" i="1"/>
  <c r="F35" i="1"/>
  <c r="G35" i="1"/>
  <c r="D38" i="1"/>
  <c r="E38" i="1"/>
  <c r="F38" i="1"/>
  <c r="G38" i="1"/>
  <c r="D41" i="1"/>
  <c r="E41" i="1"/>
  <c r="F41" i="1"/>
  <c r="G41" i="1"/>
  <c r="D17" i="1"/>
  <c r="D15" i="1" s="1"/>
  <c r="E17" i="1"/>
  <c r="E15" i="1" s="1"/>
  <c r="F17" i="1"/>
  <c r="G17" i="1"/>
  <c r="G15" i="1" s="1"/>
  <c r="F15" i="1"/>
  <c r="F335" i="1" l="1"/>
  <c r="D21" i="1"/>
  <c r="G21" i="1"/>
  <c r="F21" i="1"/>
  <c r="E21" i="1"/>
  <c r="F328" i="1"/>
  <c r="E328" i="1"/>
  <c r="D328" i="1"/>
  <c r="D331" i="1" l="1"/>
  <c r="E331" i="1"/>
  <c r="F331" i="1"/>
  <c r="D321" i="1"/>
  <c r="D319" i="1" s="1"/>
  <c r="E321" i="1"/>
  <c r="E319" i="1" s="1"/>
  <c r="F321" i="1"/>
  <c r="F319" i="1" s="1"/>
  <c r="D281" i="1" l="1"/>
  <c r="D279" i="1" s="1"/>
  <c r="D265" i="1" s="1"/>
  <c r="E281" i="1"/>
  <c r="E279" i="1" s="1"/>
  <c r="E265" i="1" s="1"/>
  <c r="F281" i="1"/>
  <c r="F279" i="1" s="1"/>
  <c r="F265" i="1" s="1"/>
  <c r="G281" i="1"/>
  <c r="G301" i="1"/>
  <c r="G299" i="1" s="1"/>
  <c r="D301" i="1" l="1"/>
  <c r="E301" i="1"/>
  <c r="F301" i="1"/>
  <c r="D308" i="1"/>
  <c r="E308" i="1"/>
  <c r="F308" i="1"/>
  <c r="G308" i="1"/>
  <c r="E185" i="1"/>
  <c r="D110" i="1"/>
  <c r="E110" i="1"/>
  <c r="F110" i="1"/>
  <c r="D113" i="1"/>
  <c r="E113" i="1"/>
  <c r="F113" i="1"/>
  <c r="D296" i="1" l="1"/>
  <c r="E296" i="1"/>
  <c r="F296" i="1"/>
  <c r="E89" i="1"/>
  <c r="F89" i="1"/>
  <c r="D89" i="1"/>
  <c r="E86" i="1"/>
  <c r="F86" i="1"/>
  <c r="D86" i="1"/>
  <c r="E11" i="1"/>
  <c r="E9" i="1" s="1"/>
  <c r="F11" i="1"/>
  <c r="F9" i="1" s="1"/>
  <c r="D11" i="1"/>
  <c r="D9" i="1" s="1"/>
  <c r="D434" i="1" l="1"/>
  <c r="D432" i="1" s="1"/>
  <c r="E434" i="1"/>
  <c r="E432" i="1" s="1"/>
  <c r="F434" i="1"/>
  <c r="F432" i="1" s="1"/>
  <c r="G434" i="1"/>
  <c r="G432" i="1" s="1"/>
  <c r="D428" i="1"/>
  <c r="D426" i="1" s="1"/>
  <c r="E428" i="1"/>
  <c r="E426" i="1" s="1"/>
  <c r="F428" i="1"/>
  <c r="F426" i="1" s="1"/>
  <c r="G428" i="1"/>
  <c r="G426" i="1" s="1"/>
  <c r="D422" i="1"/>
  <c r="D420" i="1" s="1"/>
  <c r="E422" i="1"/>
  <c r="E420" i="1" s="1"/>
  <c r="F422" i="1"/>
  <c r="F420" i="1" s="1"/>
  <c r="G422" i="1"/>
  <c r="G420" i="1" s="1"/>
  <c r="D416" i="1"/>
  <c r="D414" i="1" s="1"/>
  <c r="E416" i="1"/>
  <c r="E414" i="1" s="1"/>
  <c r="F416" i="1"/>
  <c r="F414" i="1" s="1"/>
  <c r="G416" i="1"/>
  <c r="G414" i="1" s="1"/>
  <c r="D410" i="1"/>
  <c r="D408" i="1" s="1"/>
  <c r="E410" i="1"/>
  <c r="E408" i="1" s="1"/>
  <c r="F410" i="1"/>
  <c r="F408" i="1" s="1"/>
  <c r="G410" i="1"/>
  <c r="G408" i="1" s="1"/>
  <c r="D404" i="1"/>
  <c r="D402" i="1" s="1"/>
  <c r="E404" i="1"/>
  <c r="E402" i="1" s="1"/>
  <c r="F404" i="1"/>
  <c r="F402" i="1" s="1"/>
  <c r="G404" i="1"/>
  <c r="G402" i="1" s="1"/>
  <c r="D398" i="1"/>
  <c r="D396" i="1" s="1"/>
  <c r="E398" i="1"/>
  <c r="E396" i="1" s="1"/>
  <c r="F398" i="1"/>
  <c r="F396" i="1" s="1"/>
  <c r="G398" i="1"/>
  <c r="G396" i="1" s="1"/>
  <c r="D392" i="1"/>
  <c r="E392" i="1"/>
  <c r="F392" i="1"/>
  <c r="G392" i="1"/>
  <c r="D386" i="1"/>
  <c r="E386" i="1"/>
  <c r="F386" i="1"/>
  <c r="G386" i="1"/>
  <c r="D380" i="1"/>
  <c r="E380" i="1"/>
  <c r="F380" i="1"/>
  <c r="G380" i="1"/>
  <c r="D364" i="1"/>
  <c r="D362" i="1" s="1"/>
  <c r="E364" i="1"/>
  <c r="E362" i="1" s="1"/>
  <c r="F364" i="1"/>
  <c r="F362" i="1" s="1"/>
  <c r="G364" i="1"/>
  <c r="G362" i="1" s="1"/>
  <c r="D358" i="1"/>
  <c r="E358" i="1"/>
  <c r="F358" i="1"/>
  <c r="G358" i="1"/>
  <c r="D352" i="1"/>
  <c r="E352" i="1"/>
  <c r="F352" i="1"/>
  <c r="G352" i="1"/>
  <c r="D316" i="1"/>
  <c r="E316" i="1"/>
  <c r="F316" i="1"/>
  <c r="G316" i="1"/>
  <c r="G314" i="1" s="1"/>
  <c r="G296" i="1"/>
  <c r="D261" i="1"/>
  <c r="D259" i="1" s="1"/>
  <c r="E261" i="1"/>
  <c r="E259" i="1" s="1"/>
  <c r="F261" i="1"/>
  <c r="F259" i="1" s="1"/>
  <c r="G261" i="1"/>
  <c r="G259" i="1" s="1"/>
  <c r="D249" i="1"/>
  <c r="D247" i="1" s="1"/>
  <c r="E249" i="1"/>
  <c r="E247" i="1" s="1"/>
  <c r="F249" i="1"/>
  <c r="F247" i="1" s="1"/>
  <c r="G249" i="1"/>
  <c r="G247" i="1" s="1"/>
  <c r="D243" i="1"/>
  <c r="D241" i="1" s="1"/>
  <c r="E243" i="1"/>
  <c r="E241" i="1" s="1"/>
  <c r="F243" i="1"/>
  <c r="F241" i="1" s="1"/>
  <c r="G243" i="1"/>
  <c r="G241" i="1" s="1"/>
  <c r="D237" i="1"/>
  <c r="D232" i="1" s="1"/>
  <c r="E237" i="1"/>
  <c r="F237" i="1"/>
  <c r="G237" i="1"/>
  <c r="E234" i="1"/>
  <c r="F234" i="1"/>
  <c r="G234" i="1"/>
  <c r="G232" i="1" s="1"/>
  <c r="D228" i="1"/>
  <c r="D226" i="1" s="1"/>
  <c r="E228" i="1"/>
  <c r="E226" i="1" s="1"/>
  <c r="F228" i="1"/>
  <c r="F226" i="1" s="1"/>
  <c r="G228" i="1"/>
  <c r="G226" i="1" s="1"/>
  <c r="D219" i="1"/>
  <c r="D194" i="1" s="1"/>
  <c r="E219" i="1"/>
  <c r="F219" i="1"/>
  <c r="G219" i="1"/>
  <c r="D136" i="1"/>
  <c r="E136" i="1"/>
  <c r="F136" i="1"/>
  <c r="G136" i="1"/>
  <c r="D139" i="1"/>
  <c r="E139" i="1"/>
  <c r="F139" i="1"/>
  <c r="G139" i="1"/>
  <c r="D133" i="1"/>
  <c r="E133" i="1"/>
  <c r="F133" i="1"/>
  <c r="G133" i="1"/>
  <c r="D130" i="1"/>
  <c r="E130" i="1"/>
  <c r="F130" i="1"/>
  <c r="G130" i="1"/>
  <c r="D127" i="1"/>
  <c r="E127" i="1"/>
  <c r="F127" i="1"/>
  <c r="G127" i="1"/>
  <c r="D115" i="1"/>
  <c r="E115" i="1"/>
  <c r="F115" i="1"/>
  <c r="G115" i="1"/>
  <c r="D74" i="1"/>
  <c r="D72" i="1" s="1"/>
  <c r="E74" i="1"/>
  <c r="E72" i="1" s="1"/>
  <c r="F74" i="1"/>
  <c r="F72" i="1" s="1"/>
  <c r="G74" i="1"/>
  <c r="G72" i="1" s="1"/>
  <c r="D53" i="1"/>
  <c r="D51" i="1" s="1"/>
  <c r="E53" i="1"/>
  <c r="E51" i="1" s="1"/>
  <c r="F53" i="1"/>
  <c r="F51" i="1" s="1"/>
  <c r="G53" i="1"/>
  <c r="G51" i="1" s="1"/>
  <c r="D47" i="1"/>
  <c r="D45" i="1" s="1"/>
  <c r="E47" i="1"/>
  <c r="E45" i="1" s="1"/>
  <c r="F47" i="1"/>
  <c r="F45" i="1" s="1"/>
  <c r="G47" i="1"/>
  <c r="G45" i="1" s="1"/>
  <c r="G11" i="1"/>
  <c r="G9" i="1" s="1"/>
  <c r="F232" i="1" l="1"/>
  <c r="E232" i="1"/>
  <c r="G124" i="1"/>
  <c r="G168" i="1" l="1"/>
  <c r="F168" i="1"/>
  <c r="G165" i="1"/>
  <c r="F165" i="1"/>
  <c r="D108" i="1" l="1"/>
  <c r="D106" i="1" s="1"/>
  <c r="D104" i="1" s="1"/>
  <c r="D102" i="1" s="1"/>
  <c r="E108" i="1"/>
  <c r="E106" i="1" s="1"/>
  <c r="E104" i="1" s="1"/>
  <c r="E102" i="1" s="1"/>
  <c r="F108" i="1"/>
  <c r="F106" i="1" s="1"/>
  <c r="F104" i="1" s="1"/>
  <c r="F102" i="1" s="1"/>
  <c r="D185" i="1"/>
  <c r="D183" i="1" s="1"/>
  <c r="D181" i="1" s="1"/>
  <c r="E183" i="1"/>
  <c r="E181" i="1" s="1"/>
  <c r="F185" i="1"/>
  <c r="F183" i="1" s="1"/>
  <c r="F181" i="1" s="1"/>
  <c r="D373" i="1" l="1"/>
  <c r="E373" i="1"/>
  <c r="F373" i="1"/>
  <c r="F368" i="1" s="1"/>
  <c r="G375" i="1"/>
  <c r="G373" i="1" s="1"/>
  <c r="E370" i="1"/>
  <c r="F370" i="1"/>
  <c r="G370" i="1"/>
  <c r="D370" i="1"/>
  <c r="D299" i="1"/>
  <c r="E299" i="1"/>
  <c r="F299" i="1"/>
  <c r="G306" i="1"/>
  <c r="G294" i="1" s="1"/>
  <c r="D306" i="1"/>
  <c r="E306" i="1"/>
  <c r="F306" i="1"/>
  <c r="E210" i="1"/>
  <c r="E208" i="1" s="1"/>
  <c r="E194" i="1" s="1"/>
  <c r="F210" i="1"/>
  <c r="F208" i="1" s="1"/>
  <c r="F194" i="1" s="1"/>
  <c r="G210" i="1"/>
  <c r="G208" i="1" s="1"/>
  <c r="G194" i="1" s="1"/>
  <c r="G185" i="1"/>
  <c r="G183" i="1" s="1"/>
  <c r="G181" i="1" s="1"/>
  <c r="G368" i="1" l="1"/>
  <c r="E368" i="1"/>
  <c r="D368" i="1"/>
  <c r="E294" i="1"/>
  <c r="F294" i="1"/>
  <c r="D294" i="1"/>
  <c r="G113" i="1"/>
  <c r="G110" i="1"/>
  <c r="E98" i="1"/>
  <c r="F98" i="1"/>
  <c r="G98" i="1"/>
  <c r="D98" i="1"/>
  <c r="G108" i="1" l="1"/>
  <c r="G106" i="1" s="1"/>
  <c r="G104" i="1" s="1"/>
  <c r="G102" i="1" s="1"/>
  <c r="E80" i="1"/>
  <c r="E78" i="1" s="1"/>
  <c r="F80" i="1"/>
  <c r="F78" i="1" s="1"/>
  <c r="G80" i="1"/>
  <c r="G78" i="1" s="1"/>
  <c r="D80" i="1"/>
  <c r="D78" i="1" s="1"/>
  <c r="D390" i="1" l="1"/>
  <c r="E390" i="1"/>
  <c r="F390" i="1"/>
  <c r="G390" i="1"/>
  <c r="D384" i="1"/>
  <c r="E384" i="1"/>
  <c r="F384" i="1"/>
  <c r="G384" i="1"/>
  <c r="D356" i="1"/>
  <c r="E356" i="1"/>
  <c r="F356" i="1"/>
  <c r="G356" i="1"/>
  <c r="D350" i="1"/>
  <c r="E350" i="1"/>
  <c r="F350" i="1"/>
  <c r="G350" i="1"/>
  <c r="D314" i="1"/>
  <c r="E314" i="1"/>
  <c r="F314" i="1"/>
  <c r="G89" i="1"/>
  <c r="G86" i="1"/>
  <c r="E95" i="1"/>
  <c r="F95" i="1"/>
  <c r="G95" i="1"/>
  <c r="D95" i="1"/>
  <c r="E92" i="1"/>
  <c r="E84" i="1" s="1"/>
  <c r="F92" i="1"/>
  <c r="F84" i="1" s="1"/>
  <c r="G92" i="1"/>
  <c r="D92" i="1"/>
  <c r="D84" i="1" s="1"/>
  <c r="G270" i="1"/>
  <c r="G267" i="1"/>
  <c r="G290" i="1"/>
  <c r="G287" i="1"/>
  <c r="G284" i="1"/>
  <c r="G279" i="1"/>
  <c r="G276" i="1"/>
  <c r="G273" i="1"/>
  <c r="G265" i="1" l="1"/>
  <c r="G84" i="1"/>
  <c r="F7" i="1"/>
  <c r="G7" i="1" l="1"/>
  <c r="D7" i="1"/>
  <c r="E7" i="1"/>
</calcChain>
</file>

<file path=xl/sharedStrings.xml><?xml version="1.0" encoding="utf-8"?>
<sst xmlns="http://schemas.openxmlformats.org/spreadsheetml/2006/main" count="407" uniqueCount="229">
  <si>
    <t>հազար  դրամներով</t>
  </si>
  <si>
    <t>Ծրագրային դասիչ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</si>
  <si>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</si>
  <si>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</si>
  <si>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</si>
  <si>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</si>
  <si>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</si>
  <si>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</si>
  <si>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</si>
  <si>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</si>
  <si>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</si>
  <si>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</si>
  <si>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</si>
  <si>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</si>
  <si>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Սննդամթերքի անվտանգության տեսչական մարմնի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</si>
  <si>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</si>
  <si>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</si>
  <si>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</si>
  <si>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Միգրացիոն ծառայության կարողությունների զարգացում և տեխնիկական հագեցվածության ապահովում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</si>
  <si>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</si>
  <si>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</si>
  <si>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</si>
  <si>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</si>
  <si>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>ՀՀ ԱՐՏԱՔԻՆ ԳՈՐԾԵՐԻ ՆԱԽԱՐԱՐՈՒԹՅՈՒՆ</t>
  </si>
  <si>
    <t>Արտերկրում ՀՀ դեսպանությունների շենքային պայմանների ապահովում</t>
  </si>
  <si>
    <t>Անտառվերականգնման և անտառապատման աշխատանքներ</t>
  </si>
  <si>
    <t>Ջրային կոմիտեի տեխնիկական հագեցվածության բարելավում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</si>
  <si>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</si>
  <si>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ք. Վանաձորի գյուղատնտեսական պետական քոլեջի վերակառուցում</t>
  </si>
  <si>
    <t>ՀՀ Գեղարքունիքի մարզ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</si>
  <si>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</si>
  <si>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</si>
  <si>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</si>
  <si>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Ն. Գետաշենի թիվ 1 միջնակարգ դպրոց 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</si>
  <si>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</si>
  <si>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</si>
  <si>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Ներդրումներ թատրոնների շենքերի կապիտալ վերանորոգման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</si>
  <si>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</si>
  <si>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</si>
  <si>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</si>
  <si>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Պետական նշանակության ավտոճանապարհների հիմնանորոգում</t>
  </si>
  <si>
    <t>ՀՀ քաղաքացիական ավիացիայի կոմիտեի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</si>
  <si>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</si>
  <si>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</si>
  <si>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</si>
  <si>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</si>
  <si>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</si>
  <si>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</si>
  <si>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</si>
  <si>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</si>
  <si>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</si>
  <si>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</si>
  <si>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</si>
  <si>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</si>
  <si>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</si>
  <si>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</si>
  <si>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</si>
  <si>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</si>
  <si>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</si>
  <si>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ՈՍՏԻԿԱՆՈՒԹՅՈՒՆ</t>
  </si>
  <si>
    <t>ՀՀ ոստիկանության բժշկական  վարչության տեխնիկական հագեցվածության բարելավում</t>
  </si>
  <si>
    <t>Պետական պահպանության ծառայություններ մատուցող ՀՀ ոստիկանության ստորաբաժանումների կարիքի բավարարում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</si>
  <si>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</si>
  <si>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</si>
  <si>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</si>
  <si>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</si>
  <si>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</si>
  <si>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</si>
  <si>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</si>
  <si>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</si>
  <si>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Քաղաքաշինության կոմիտեի կարողությունների զարգացում և տեխնիկական հագեցվածության ապահովում</t>
  </si>
  <si>
    <t>Հարկադիր կատարման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</si>
  <si>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</si>
  <si>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</si>
  <si>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</si>
  <si>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</si>
  <si>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</si>
  <si>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</si>
  <si>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</si>
  <si>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</si>
  <si>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</si>
  <si>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</si>
  <si>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</si>
  <si>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</si>
  <si>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</si>
  <si>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</si>
  <si>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</si>
  <si>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</si>
  <si>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</si>
  <si>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</si>
  <si>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Դատախազության տեխնիկական հագեցվածության բարելավում</t>
  </si>
  <si>
    <t>ՀՀ վիճակագրական կոմիտեի տեխնիկական հագեցվածության բարելավում</t>
  </si>
  <si>
    <t>Նախագծահետազոտական փաստաթղթերի կազմման աշխատանքներ</t>
  </si>
  <si>
    <t>ՀՀ մարդու իրավունքների պաշտպանի աշխատակազմի  տեխնիկական հագեցվածության բարելավում</t>
  </si>
  <si>
    <t>Ազգային տարածական տվյալների ենթակառուցվածքների մշակման  բնագավառում նախատեսվող աշխատանքներ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</si>
  <si>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</si>
  <si>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</si>
  <si>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>ՀԱՅԱՍՏԱՆԻ ՀԱՆՐԱՅԻՆ ՀԵՌՈՒՍՏԱՌԱԴԻՈԸՆԿԵՐՈՒԹՅԱՆ ԽՈՐՀՈՒՐԴ</t>
  </si>
  <si>
    <t>Հանրային հեռուստառադիոընկերության խորհրդի տեխնիկական հագեցվածության բարելավում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</si>
  <si>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</si>
  <si>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ոստիկանության «Ճանապարհային ոստիկանություն»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</si>
  <si>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</si>
  <si>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Լոռու մարզ</t>
  </si>
  <si>
    <t xml:space="preserve"> Կրթական օբյեկտների շենքային պայմանների բարելավում</t>
  </si>
  <si>
    <t>Ջրային տնտեսության հիդրոտեխնիկական սարքավորումների տեղադրում</t>
  </si>
  <si>
    <t>ՀՀ  ՊԵԿ Գավառ քաղաքի Հերոս քաղաք Նովոռոսիյսկի թիվ 4 հասցեի վարչական շենքի վերանորոգման աշխատանքներ</t>
  </si>
  <si>
    <t>Ապարանի Բաղրամյան 43 հասցեում գտնվող  վթարային շենքի փոխարեն նոր բնակելի շենքի կառուցում</t>
  </si>
  <si>
    <t>Բնակարանային շինարարություն</t>
  </si>
  <si>
    <t>Հոսպիտալների և բուժկետերի բժշկական սարքավորումներով համալրում</t>
  </si>
  <si>
    <t>Գրադարանային ֆոնդի համալրում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</si>
  <si>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</si>
  <si>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</si>
  <si>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ապահովում_x000D_</t>
  </si>
  <si>
    <t>ք. Վանաձոր, Տարոն-4, Էներգետիկների թաղամաս  թիվ 4 բ բնակելի շենքի կիսակառուցի ավարտման նախագծահետազոտական աշխատանքներ</t>
  </si>
  <si>
    <t>Սպիտակ քաղաքում նոր բնակելի շենքի կառուցման նախագծահետազոտական աշխատանքներ</t>
  </si>
  <si>
    <t>ք. Գյումրի, Մսի կոմբինատ թաղամաս Լիսինյան թիվ 1  բնակելի շենքի կիսակառուցի ավարտման նախագծահետազոտական աշխատանքներ</t>
  </si>
  <si>
    <t>ք. Գյումրի, Մուշ-2 թաղամաս բ/շ 4-3ա   բնակելի շենքի կիսակառուցի ավարտման նախագծահետազոտական աշխատանքներ</t>
  </si>
  <si>
    <t>ք. Գյումրի, Մուշ-2 թաղամաս բ/շ 4-3բ   բնակելի շենքի կիսակառուցի ավարտման նախագծահետազոտական աշխատանքներ</t>
  </si>
  <si>
    <t>Ազգային անվտանգության համակարգի շենքային ապահովվածության բարելավում</t>
  </si>
  <si>
    <t>որից՝</t>
  </si>
  <si>
    <t>ՀՀ ԱԱԾ ՍԶ 5070 զ/մ 13-րդ ՍՈՒ-ի սպայական բնակարանների կառուցում</t>
  </si>
  <si>
    <t>ՀՀ ԱԱԾ ՍԶ 5070 զ/մ ջոկատի տարածքում պահեստի կառուցում</t>
  </si>
  <si>
    <t>ՀՀ ԱԱԾ ՍԶ 5070 զ/մ 3-րդ ՍՈՒ-ի զորանոցի և օժանդակ շինությունների կապիտալ վերանորոգում</t>
  </si>
  <si>
    <t>ՀՀ ԱԱԾ Վայոց-Ձորի ՄՎ Վայքի բաժնի վարչական շենքի կապիտալ վերանորոգում</t>
  </si>
  <si>
    <t>ՀՀ ԱԱԾ և ՀՀ ԱԱԾ ՍԶ ստորաբաժանումների նախագծանախահաշվային փաստաթղթերի պատրաստում թվով 10 հատ</t>
  </si>
  <si>
    <t>Ազգային անվտանգության համակարգի տրանսպորտային սարքավորումների հագեցվածության բարելավում</t>
  </si>
  <si>
    <t>ՀՀ  ՇՐՋԱԿԱ ՄԻՋԱՎԱՅՐԻ  ՆԱԽԱՐԱՐՈՒԹՅՈՒՆ</t>
  </si>
  <si>
    <t>ՀՀ ԷԿՈՆՈՄԻԿԱՅԻ ՆԱԽԱՐԱՐՈՒԹՅՈՒՆ</t>
  </si>
  <si>
    <t>ՀՀ ԿՐԹՈՒԹՅԱՆ, ԳԻՏՈՒԹՅԱՆ, ՄՇԱԿՈՒՅԹԻ ԵՎ ՍՊՈՐՏԻ ՆԱԽԱՐԱՐՈՒԹՅՈՒՆ</t>
  </si>
  <si>
    <t>Երևանի զարդարվեստի արհեստագործական պետական ուսումնարան</t>
  </si>
  <si>
    <t xml:space="preserve"> ՀՀ Սյունիքի մարզ</t>
  </si>
  <si>
    <t>Սյունիքի տարածաշրջանային պետական քոլեջ</t>
  </si>
  <si>
    <t>ՀՀ վարչապետի աշխատակազմի տեխնիկական հագեցվածության բարելավում</t>
  </si>
  <si>
    <t>Անտառկառավարման պլանների կազմում</t>
  </si>
  <si>
    <t>Ռեֆերենց կայանների կառուցման, դիտարկման և կայանների ցանցի հավասարակշռման աշխատանքներ</t>
  </si>
  <si>
    <t>ՀՀ շրջակա միջավայրի նախարարության Անտառային կոմիտեի շենքային պայմանների բարելավում</t>
  </si>
  <si>
    <t>ՀՀ ԱՇԽԱՏԱՆՔԻ ԵՎ ՍՈՑԻԱԼԱԿԱՆ ՀԱՐՑԵՐԻ ՆԱԽԱՐԱՐՈՒԹՅՈՒՆ</t>
  </si>
  <si>
    <t>ՀՀ ՊԵԿ Արևելյան մաքսատուն-վարչության Բագրատաշենի մաքսային կետի վերակառուցման աշխատանքների նախագծանախահաշվային փաստաթղթերի ձեռքբերում</t>
  </si>
  <si>
    <t>ՀՀ ՊԵԿ Հարավային մաքսատուն-վարչության վարչական շենքի վերակառուցման աշխատանքների նախագծանախահաշվային փաստաթղթերի ձեռքբերում</t>
  </si>
  <si>
    <t>ՀՀ ՊԵԿ Սյունիքի մարզի Ագարակ համայնքում ծառայողական շենքի կառուցման աշխատանքների նախագծանախահաշվային փաստաթղթերի ձեռքբերում</t>
  </si>
  <si>
    <t>ՀՀ  ՊԵԿ ք. Երևան, Արարատյան 90 հասցեի վարչական շենքի վերանորոգման աշխատանքների նախագծանախահաշվային փաստաթղթերի ձեռքբերում</t>
  </si>
  <si>
    <t>ՀՀ  ՊԵԿ Հյուսիսային մաքսատուն-վարչության վարչական շենքի և օժանդակ շինությունների վերանորոգման աշխատանքների նախագծանախահաշվային փաստաթղթերի ձեռքբերում</t>
  </si>
  <si>
    <t>ՀՀ ԿԱԴԱՍՏՐԻ ԿՈՄԻՏԵ</t>
  </si>
  <si>
    <t>ՀՀ կադաստրի կոմիտեի տեխնիկական հագեցվածության բարելավում</t>
  </si>
  <si>
    <t>ՀՀ կադաստրի կոմիտեի ծառայությունների մատուցման համար ոչ նյութական հիմնական միջոցների ձեռքբերում</t>
  </si>
  <si>
    <t>ՀՀ Լոռու մարզ</t>
  </si>
  <si>
    <t>Դսեղ, Բարձրաքաշ Սբ Գրիգոր վանական համալիրի ամրակայում</t>
  </si>
  <si>
    <t>ՀՀ Սյունիքի մարզ</t>
  </si>
  <si>
    <t>Բնունիս, Սբ Աստվածածին եկեղեցու վերականգնում</t>
  </si>
  <si>
    <t>1. Վերականգնողական աշխատանքներ,</t>
  </si>
  <si>
    <t>որից`</t>
  </si>
  <si>
    <t>ՀՀ Գեղարքունիքի մարզի համայնքների (մասնակի) միկրոռեգիոնալ մակարդակի` համակցված տարածական պլանավորման թվով 3 փաստաթղթերի նախագծերի մշակում (տարածքային հատակագծման նախագծերի և փորձաքննությունների մասով)</t>
  </si>
  <si>
    <t>ՀՀ Շիրակի մարզի համայնքների (մասնակի) միկրոռեգիոնալ մակարդակի` համակցված տարածական պլանավորման թվով 6 փաստաթղթերի նախագծի մշակում (տարածքային հատակագծման նախագծի և փորձաքննությունների մասով)</t>
  </si>
  <si>
    <t>ՀՀ Արագածոտնի մարզի համայնքների միկրոռեգիոնալ մակարդակի` համակցված տարածական պլանավորման թվով 11 փաստաթղթերի նախագծերի մշակում (տարածքային հատակագծման նախագծերի և փորձաքննությունների մասով)</t>
  </si>
  <si>
    <t>Հեր-Հերի ջրամբարից ինքնահոս ջրատարի կառուցում</t>
  </si>
  <si>
    <t>Ալավերդի համայնքի Սանահին վանքային համալիրի Սբ Ամենափրկիչ եկեղեցու տանիքների նորոգում</t>
  </si>
  <si>
    <t>ՀՀ էկոնոմիկայի նախարարության տեխնիկական հագեցվածության բարելավում</t>
  </si>
  <si>
    <t xml:space="preserve">Պետական գույքի կառավարման կոմիտեի ենթակայության շենքերի պայմանների բարելավում </t>
  </si>
  <si>
    <t>Աջակցություն համայնքներին մարզական հաստատությունների շենքային պայմանների բարելավման համար</t>
  </si>
  <si>
    <t>ք.Երևան, Արշակունյաց 4 հասցեի շենքի վերելակի ապամոնտաժման և նորի տեղադրման աշխատանքներ</t>
  </si>
  <si>
    <t xml:space="preserve">ՀՀ պետական եկամուտների կոմիտեի տեխնիկական հագեցվածության բարելավում </t>
  </si>
  <si>
    <t>Քրեակատարողական ծառայության կարողությունների զարգարում և տեխնիկական հագվեցվածության բարելավում</t>
  </si>
  <si>
    <t>Ռազմական նշանակության պաշարների ձևավորում և կուտակում</t>
  </si>
  <si>
    <t>Ուսուցչի օրվա առթիվ հանրակրթական ուսումնական հաստատությունների դաստիարակներին պարգևատրում</t>
  </si>
  <si>
    <t>Փոքրաքանակ երեխաներով համալրված հանրակրթական դպրոցների մոդուլային շենքերի կառուցում</t>
  </si>
  <si>
    <t>Հավելված N 5</t>
  </si>
  <si>
    <t>Աղյուսակ N 2</t>
  </si>
  <si>
    <t>Հայաստանի Հանրապետության 2020 թվականի պետական բյուջեով նախատեսված ոչ ֆինանսական ակտիվների գծով բյուջետային ծախսերի կատարման եռամսյակային (աճողական) համամասնություններն ըստ բյուջետային գլխավոր կարգադրիչների, ծրագրերի, միջոցառումների, միջոցառումները կատարող պետական մարմինների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</si>
  <si>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Առաջին եռամսյակ</t>
  </si>
  <si>
    <t>Առաջին կիսամյակ</t>
  </si>
  <si>
    <t>Ինն ամիս</t>
  </si>
  <si>
    <t>Տարի</t>
  </si>
  <si>
    <t>այդ թվում` ըստ կատարողների</t>
  </si>
  <si>
    <t>ՀՀ կադաստրի կոմիտե</t>
  </si>
  <si>
    <t>ՀՀ կառավարություն</t>
  </si>
  <si>
    <t>ՀՀ շրջակա միջավայրի նախարարության անտառային կոմիտե</t>
  </si>
  <si>
    <t>ՀՀ արտաքին գործերի նախարարություն</t>
  </si>
  <si>
    <t>ՀՀ կրթության, գիտության, մշակույթի և սպորտի նախարարություն</t>
  </si>
  <si>
    <t>ՀՀ քաղաքաշինության կոմիտե</t>
  </si>
  <si>
    <t>ՀՀ տարածքային կառավարման և ենթակառուցվածքների նախարարության պետական գույքի կառավարման կոմիտե</t>
  </si>
  <si>
    <t>ՀՀ տարածքային կառավարման և ենթակառուցվածքների նախարարության ջրային կոմիտե</t>
  </si>
  <si>
    <t>ՀՀ պետական եկամուտների կոմիտե</t>
  </si>
  <si>
    <t>այդ թվում՝ ըստ ուղղությունների</t>
  </si>
  <si>
    <t xml:space="preserve">Երևանի մնջախաղի պետական թատրոնի շենքի վերակառուցում </t>
  </si>
  <si>
    <t>ՀՀ Գեղարքունիքի մարզպետարան</t>
  </si>
  <si>
    <t>Ներդրումներ թատրոնների շենքերի կառուցման համար</t>
  </si>
  <si>
    <t>ՀՀ վարչապետի աշխատակազմ</t>
  </si>
  <si>
    <t>ՀՀ դատական դեպարտամենտ</t>
  </si>
  <si>
    <t>ՀՀ  արդարադատության նախարարություն</t>
  </si>
  <si>
    <t>ՀՀ Արագածոտնի  մարզպետարան</t>
  </si>
  <si>
    <t>ՀՀ Արարատի մարզպետարան</t>
  </si>
  <si>
    <t>ՀՀ Արմավիրի մարզպետարան</t>
  </si>
  <si>
    <t>ՀՀ Լոռու մարզպետարան</t>
  </si>
  <si>
    <t>ՀՀ Շիրակ մարզպետարան</t>
  </si>
  <si>
    <t>ՀՀ Սյունիքի մարզպետարան</t>
  </si>
  <si>
    <t>ՀՀ Վայոց ձորի մարզպետարան</t>
  </si>
  <si>
    <t>ՀՀ Տավուշի մարզպետարան</t>
  </si>
  <si>
    <t>ՀՀ հաշվեքննիչ պալատ</t>
  </si>
  <si>
    <t>Մարդու իրավունքների պաշտպանի աշխատակազմ</t>
  </si>
  <si>
    <t>ՀՀ քննչական կոմիտե</t>
  </si>
  <si>
    <t>Շրջակա միջավայրի  նախարարության տեխնիկական կարողությունների ընդլայնում</t>
  </si>
  <si>
    <t xml:space="preserve"> ՀՀ շրջակա միջավայրի  նախարարություն </t>
  </si>
  <si>
    <t>Շրջակա միջավայրի նախարարության Անտառային կոմիտեի տեխնիկական կարողությունների ընդլայնում</t>
  </si>
  <si>
    <t xml:space="preserve"> ՀՀ շրջակա միջավայրի  նախարարության անտառային կոմիտե</t>
  </si>
  <si>
    <t xml:space="preserve">ՀՀ տարածքային կառավարման և ենթակառուցվածքների նախարարություն </t>
  </si>
  <si>
    <t>ՀՀ տարածքային կառավարման և ենթակառուցվածքների նախարարության միգրացիոն ծառայություն</t>
  </si>
  <si>
    <t>ՀՀ արդարադատության նախարարության հարկադիր կատարումն ապահովող ծառայություն</t>
  </si>
  <si>
    <t>ՀՀ վիճակագրական կոմիտե</t>
  </si>
  <si>
    <t>ՀՀ տնտեսական մրցակցության պաշտպանության պետական հանձնաժողով</t>
  </si>
  <si>
    <t>Հանրային հեռուստառադիոընկերության խորհուրդ</t>
  </si>
  <si>
    <t>ՀՀ արտակարգ իրավիճակների նախարարություն</t>
  </si>
  <si>
    <t>ՀՀ դատախազություն</t>
  </si>
  <si>
    <t>ՀՀ ֆինանսների նախարարություն</t>
  </si>
  <si>
    <t xml:space="preserve">ՀՀ էկոնոմիկայի նախարարություն </t>
  </si>
  <si>
    <t>ՀՀ տարածքային կառավարման և ենթակառուցվածքների նախարարության  քաղաքացիական ավիացիայի կոմիտե</t>
  </si>
  <si>
    <t xml:space="preserve">ՀՀ կրթության, գիտության, մշակույթի և սպորտի նախարարություն </t>
  </si>
  <si>
    <t xml:space="preserve">ՀՀ կրթության, գիտության, մշակույթի և սպորտի նախարարության լեզվի կոմիտե </t>
  </si>
  <si>
    <t>Հանրային ծառայությունները կարգավորող հանձնաժողով</t>
  </si>
  <si>
    <t>ՀՀ Ազգային ժողով</t>
  </si>
  <si>
    <t>այդ թվում` ըստ ուղղությունների</t>
  </si>
  <si>
    <t>Երևան քաղաքի Բյուզանդի 1/3 հասցեում գտնվող ՀՀ կադաստրի կոմիտեի ստորաբաժանման վարչական տարածքի վերանորոգման նախագծային աշխատանքներ</t>
  </si>
  <si>
    <t>ՀՀ արդարադատության նախարարության քրեակատարողական ծառայություն</t>
  </si>
  <si>
    <t>ՀՀ պաշտպանության նախարարություն</t>
  </si>
  <si>
    <t>ՀՀ ազգային անվտանգության ծառայություն</t>
  </si>
  <si>
    <t>ՀՀ ոստիկանություն</t>
  </si>
  <si>
    <t>ՀԱՆՐԱՊԵՏՈՒԹՅԱՆ ՆԱԽԱԳԱՀԻ ԱՇԽԱՏԱԿԱԶՄ</t>
  </si>
  <si>
    <t>Հանրապետության նախագահի աշխատակազմի տեխնիկական հագեցվածության բարելավում</t>
  </si>
  <si>
    <t>Հանրապետության նախագահի աշխատակազմ</t>
  </si>
  <si>
    <t>Բյուջետային գլխավոր կարգադրիչների, ծրագրերի, միջոցառումների, միջոցառումները կատարող  պետական մարմինների  և ուղղությունների անվանումները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</si>
</sst>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8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sz val="12"/>
      <color indexed="8"/>
      <name val="GHEA Grapalat"/>
      <family val="3"/>
    </font>
    <font>
      <b/>
      <i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3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7" applyNumberFormat="0" applyAlignment="0" applyProtection="0"/>
    <xf numFmtId="0" fontId="19" fillId="23" borderId="8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7" applyNumberFormat="0" applyAlignment="0" applyProtection="0"/>
    <xf numFmtId="0" fontId="26" fillId="0" borderId="12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2" fillId="0" borderId="0"/>
    <xf numFmtId="0" fontId="11" fillId="0" borderId="0"/>
    <xf numFmtId="0" fontId="11" fillId="0" borderId="0"/>
    <xf numFmtId="0" fontId="3" fillId="25" borderId="13" applyNumberFormat="0" applyFont="0" applyAlignment="0" applyProtection="0"/>
    <xf numFmtId="0" fontId="28" fillId="22" borderId="14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5" xfId="70" applyFont="1" applyBorder="1" applyAlignment="1">
      <alignment horizontal="center" vertical="center" wrapText="1"/>
    </xf>
    <xf numFmtId="0" fontId="8" fillId="0" borderId="0" xfId="70" applyFont="1" applyAlignment="1">
      <alignment vertical="center" wrapText="1"/>
    </xf>
    <xf numFmtId="0" fontId="8" fillId="2" borderId="5" xfId="70" applyFont="1" applyFill="1" applyBorder="1" applyAlignment="1">
      <alignment horizontal="center" vertical="center" wrapText="1"/>
    </xf>
    <xf numFmtId="0" fontId="8" fillId="2" borderId="5" xfId="70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3"/>
    </xf>
    <xf numFmtId="165" fontId="8" fillId="2" borderId="5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left" vertical="center" wrapText="1"/>
    </xf>
    <xf numFmtId="165" fontId="8" fillId="2" borderId="6" xfId="0" applyNumberFormat="1" applyFont="1" applyFill="1" applyBorder="1" applyAlignment="1">
      <alignment vertical="center" wrapText="1"/>
    </xf>
    <xf numFmtId="165" fontId="5" fillId="2" borderId="5" xfId="0" applyNumberFormat="1" applyFont="1" applyFill="1" applyBorder="1" applyAlignment="1">
      <alignment vertical="center" wrapText="1"/>
    </xf>
    <xf numFmtId="165" fontId="8" fillId="2" borderId="5" xfId="70" applyNumberFormat="1" applyFont="1" applyFill="1" applyBorder="1" applyAlignment="1">
      <alignment vertical="center" wrapText="1"/>
    </xf>
    <xf numFmtId="165" fontId="8" fillId="2" borderId="5" xfId="1" applyNumberFormat="1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vertical="center" wrapText="1"/>
    </xf>
    <xf numFmtId="165" fontId="10" fillId="2" borderId="5" xfId="1" applyNumberFormat="1" applyFont="1" applyFill="1" applyBorder="1" applyAlignment="1">
      <alignment vertical="center" wrapText="1"/>
    </xf>
    <xf numFmtId="165" fontId="35" fillId="2" borderId="5" xfId="1" applyNumberFormat="1" applyFont="1" applyFill="1" applyBorder="1" applyAlignment="1">
      <alignment vertical="center" wrapText="1"/>
    </xf>
    <xf numFmtId="165" fontId="10" fillId="2" borderId="5" xfId="0" applyNumberFormat="1" applyFont="1" applyFill="1" applyBorder="1" applyAlignment="1">
      <alignment vertical="center" wrapText="1"/>
    </xf>
    <xf numFmtId="165" fontId="9" fillId="2" borderId="5" xfId="0" applyNumberFormat="1" applyFont="1" applyFill="1" applyBorder="1" applyAlignment="1">
      <alignment vertical="center" wrapText="1"/>
    </xf>
    <xf numFmtId="165" fontId="9" fillId="2" borderId="5" xfId="1" applyNumberFormat="1" applyFont="1" applyFill="1" applyBorder="1" applyAlignment="1">
      <alignment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2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5" fontId="5" fillId="2" borderId="5" xfId="2" applyNumberFormat="1" applyFont="1" applyFill="1" applyBorder="1" applyAlignment="1">
      <alignment horizontal="right" vertical="center" wrapText="1"/>
    </xf>
    <xf numFmtId="165" fontId="5" fillId="0" borderId="5" xfId="1" applyNumberFormat="1" applyFont="1" applyFill="1" applyBorder="1" applyAlignment="1">
      <alignment horizontal="right" vertical="center" wrapText="1"/>
    </xf>
    <xf numFmtId="165" fontId="8" fillId="2" borderId="5" xfId="2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9" fillId="2" borderId="5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5" fontId="36" fillId="2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6"/>
  <sheetViews>
    <sheetView tabSelected="1" topLeftCell="A7" zoomScaleNormal="100" workbookViewId="0">
      <selection activeCell="D19" sqref="D19"/>
    </sheetView>
  </sheetViews>
  <sheetFormatPr defaultColWidth="9.140625" defaultRowHeight="17.25" x14ac:dyDescent="0.2"/>
  <cols>
    <col min="1" max="1" width="7.42578125" style="3" customWidth="1"/>
    <col min="2" max="2" width="9.42578125" style="3" customWidth="1"/>
    <col min="3" max="3" width="53.28515625" style="1" customWidth="1"/>
    <col min="4" max="7" width="18.42578125" style="53" customWidth="1"/>
    <col min="8" max="16384" width="9.140625" style="1"/>
  </cols>
  <sheetData>
    <row r="1" spans="1:7" ht="17.25" customHeight="1" x14ac:dyDescent="0.2">
      <c r="A1" s="54" t="s">
        <v>165</v>
      </c>
      <c r="B1" s="54"/>
      <c r="C1" s="54"/>
      <c r="D1" s="54"/>
      <c r="E1" s="54"/>
      <c r="F1" s="54"/>
      <c r="G1" s="54"/>
    </row>
    <row r="2" spans="1:7" ht="17.25" customHeight="1" x14ac:dyDescent="0.2">
      <c r="A2" s="54" t="s">
        <v>166</v>
      </c>
      <c r="B2" s="54"/>
      <c r="C2" s="54"/>
      <c r="D2" s="54"/>
      <c r="E2" s="54"/>
      <c r="F2" s="54"/>
      <c r="G2" s="54"/>
    </row>
    <row r="3" spans="1:7" ht="88.5" customHeight="1" x14ac:dyDescent="0.2">
      <c r="A3" s="61" t="s">
        <v>167</v>
      </c>
      <c r="B3" s="61"/>
      <c r="C3" s="61"/>
      <c r="D3" s="61"/>
      <c r="E3" s="61"/>
      <c r="F3" s="61"/>
      <c r="G3" s="61"/>
    </row>
    <row r="4" spans="1:7" ht="17.25" customHeight="1" x14ac:dyDescent="0.2">
      <c r="A4" s="55" t="s">
        <v>0</v>
      </c>
      <c r="B4" s="55"/>
      <c r="C4" s="55"/>
      <c r="D4" s="55"/>
      <c r="E4" s="55"/>
      <c r="F4" s="55"/>
      <c r="G4" s="55"/>
    </row>
    <row r="5" spans="1:7" s="2" customFormat="1" ht="31.5" customHeight="1" x14ac:dyDescent="0.2">
      <c r="A5" s="56" t="s">
        <v>1</v>
      </c>
      <c r="B5" s="57"/>
      <c r="C5" s="58" t="s">
        <v>228</v>
      </c>
      <c r="D5" s="60" t="s">
        <v>168</v>
      </c>
      <c r="E5" s="60" t="s">
        <v>169</v>
      </c>
      <c r="F5" s="60" t="s">
        <v>170</v>
      </c>
      <c r="G5" s="60" t="s">
        <v>171</v>
      </c>
    </row>
    <row r="6" spans="1:7" s="2" customFormat="1" ht="96" customHeight="1" x14ac:dyDescent="0.2">
      <c r="A6" s="10" t="s">
        <v>2</v>
      </c>
      <c r="B6" s="10" t="s">
        <v>3</v>
      </c>
      <c r="C6" s="59"/>
      <c r="D6" s="60"/>
      <c r="E6" s="60"/>
      <c r="F6" s="60"/>
      <c r="G6" s="60"/>
    </row>
    <row r="7" spans="1:7" s="3" customFormat="1" ht="30.75" customHeight="1" x14ac:dyDescent="0.2">
      <c r="A7" s="11"/>
      <c r="B7" s="11"/>
      <c r="C7" s="12" t="s">
        <v>4</v>
      </c>
      <c r="D7" s="35">
        <f t="shared" ref="D7:G7" si="0">D9+D15+D21+D45+D51+D57+D72+D78+D84+D102+D172+D181+D194+D226+D232+D241+D247+D253+D259+D265+D294+D314+D335+D350+D356+D362+D368+D384+D390+D396+D402+D408+D414+D420+D426+D432</f>
        <v>12270396.800000001</v>
      </c>
      <c r="E7" s="35">
        <f t="shared" si="0"/>
        <v>34357982.100000001</v>
      </c>
      <c r="F7" s="35">
        <f t="shared" si="0"/>
        <v>86044591.099999994</v>
      </c>
      <c r="G7" s="35">
        <f t="shared" si="0"/>
        <v>115322395.98</v>
      </c>
    </row>
    <row r="8" spans="1:7" x14ac:dyDescent="0.2">
      <c r="A8" s="11"/>
      <c r="B8" s="11"/>
      <c r="C8" s="12" t="s">
        <v>5</v>
      </c>
      <c r="D8" s="35"/>
      <c r="E8" s="35"/>
      <c r="F8" s="35"/>
      <c r="G8" s="35"/>
    </row>
    <row r="9" spans="1:7" s="3" customFormat="1" ht="34.5" x14ac:dyDescent="0.2">
      <c r="A9" s="4"/>
      <c r="B9" s="13"/>
      <c r="C9" s="13" t="s">
        <v>225</v>
      </c>
      <c r="D9" s="32">
        <f t="shared" ref="D9:F9" si="1">D11</f>
        <v>10000</v>
      </c>
      <c r="E9" s="32">
        <f t="shared" si="1"/>
        <v>43412.5</v>
      </c>
      <c r="F9" s="32">
        <f t="shared" si="1"/>
        <v>86825</v>
      </c>
      <c r="G9" s="32">
        <f>G11</f>
        <v>86825</v>
      </c>
    </row>
    <row r="10" spans="1:7" s="3" customFormat="1" x14ac:dyDescent="0.2">
      <c r="A10" s="4"/>
      <c r="B10" s="4"/>
      <c r="C10" s="4" t="s">
        <v>6</v>
      </c>
      <c r="D10" s="36"/>
      <c r="E10" s="36"/>
      <c r="F10" s="36"/>
      <c r="G10" s="36"/>
    </row>
    <row r="11" spans="1:7" s="7" customFormat="1" ht="51.75" x14ac:dyDescent="0.2">
      <c r="A11" s="5">
        <v>1154</v>
      </c>
      <c r="B11" s="5">
        <v>31001</v>
      </c>
      <c r="C11" s="6" t="s">
        <v>226</v>
      </c>
      <c r="D11" s="32">
        <f>+D13</f>
        <v>10000</v>
      </c>
      <c r="E11" s="32">
        <f t="shared" ref="E11:F11" si="2">+E13</f>
        <v>43412.5</v>
      </c>
      <c r="F11" s="32">
        <f t="shared" si="2"/>
        <v>86825</v>
      </c>
      <c r="G11" s="32">
        <f>G13</f>
        <v>86825</v>
      </c>
    </row>
    <row r="12" spans="1:7" s="7" customFormat="1" x14ac:dyDescent="0.2">
      <c r="A12" s="5"/>
      <c r="B12" s="5"/>
      <c r="C12" s="4" t="s">
        <v>172</v>
      </c>
      <c r="D12" s="32"/>
      <c r="E12" s="32"/>
      <c r="F12" s="32"/>
      <c r="G12" s="32"/>
    </row>
    <row r="13" spans="1:7" s="7" customFormat="1" ht="34.5" x14ac:dyDescent="0.2">
      <c r="A13" s="5"/>
      <c r="B13" s="5"/>
      <c r="C13" s="15" t="s">
        <v>227</v>
      </c>
      <c r="D13" s="32">
        <v>10000</v>
      </c>
      <c r="E13" s="32">
        <v>43412.5</v>
      </c>
      <c r="F13" s="32">
        <v>86825</v>
      </c>
      <c r="G13" s="32">
        <v>86825</v>
      </c>
    </row>
    <row r="14" spans="1:7" x14ac:dyDescent="0.2">
      <c r="A14" s="4"/>
      <c r="B14" s="4"/>
      <c r="C14" s="8"/>
      <c r="D14" s="36"/>
      <c r="E14" s="36"/>
      <c r="F14" s="36"/>
      <c r="G14" s="36"/>
    </row>
    <row r="15" spans="1:7" s="3" customFormat="1" ht="22.5" customHeight="1" x14ac:dyDescent="0.2">
      <c r="A15" s="4"/>
      <c r="B15" s="13"/>
      <c r="C15" s="13" t="s">
        <v>7</v>
      </c>
      <c r="D15" s="32">
        <f t="shared" ref="D15:F15" si="3">D17</f>
        <v>44476</v>
      </c>
      <c r="E15" s="32">
        <f t="shared" si="3"/>
        <v>111190</v>
      </c>
      <c r="F15" s="32">
        <f t="shared" si="3"/>
        <v>222380</v>
      </c>
      <c r="G15" s="32">
        <f>G17</f>
        <v>222380</v>
      </c>
    </row>
    <row r="16" spans="1:7" s="3" customFormat="1" x14ac:dyDescent="0.2">
      <c r="A16" s="4"/>
      <c r="B16" s="4"/>
      <c r="C16" s="4" t="s">
        <v>6</v>
      </c>
      <c r="D16" s="36"/>
      <c r="E16" s="36"/>
      <c r="F16" s="36"/>
      <c r="G16" s="36"/>
    </row>
    <row r="17" spans="1:7" s="7" customFormat="1" ht="42" customHeight="1" x14ac:dyDescent="0.2">
      <c r="A17" s="5">
        <v>1024</v>
      </c>
      <c r="B17" s="5">
        <v>31001</v>
      </c>
      <c r="C17" s="6" t="s">
        <v>8</v>
      </c>
      <c r="D17" s="32">
        <f t="shared" ref="D17:F17" si="4">D19</f>
        <v>44476</v>
      </c>
      <c r="E17" s="32">
        <f t="shared" si="4"/>
        <v>111190</v>
      </c>
      <c r="F17" s="32">
        <f t="shared" si="4"/>
        <v>222380</v>
      </c>
      <c r="G17" s="32">
        <f>G19</f>
        <v>222380</v>
      </c>
    </row>
    <row r="18" spans="1:7" s="7" customFormat="1" ht="22.5" customHeight="1" x14ac:dyDescent="0.2">
      <c r="A18" s="5"/>
      <c r="B18" s="5"/>
      <c r="C18" s="4" t="s">
        <v>172</v>
      </c>
      <c r="D18" s="32"/>
      <c r="E18" s="32"/>
      <c r="F18" s="32"/>
      <c r="G18" s="32"/>
    </row>
    <row r="19" spans="1:7" s="7" customFormat="1" ht="24.75" customHeight="1" x14ac:dyDescent="0.2">
      <c r="A19" s="5"/>
      <c r="B19" s="5"/>
      <c r="C19" s="15" t="s">
        <v>218</v>
      </c>
      <c r="D19" s="32">
        <v>44476</v>
      </c>
      <c r="E19" s="32">
        <v>111190</v>
      </c>
      <c r="F19" s="32">
        <v>222380</v>
      </c>
      <c r="G19" s="32">
        <v>222380</v>
      </c>
    </row>
    <row r="20" spans="1:7" x14ac:dyDescent="0.2">
      <c r="A20" s="4"/>
      <c r="B20" s="4"/>
      <c r="C20" s="8"/>
      <c r="D20" s="36"/>
      <c r="E20" s="36"/>
      <c r="F20" s="36"/>
      <c r="G20" s="36"/>
    </row>
    <row r="21" spans="1:7" s="3" customFormat="1" ht="22.5" customHeight="1" x14ac:dyDescent="0.2">
      <c r="A21" s="4"/>
      <c r="B21" s="13"/>
      <c r="C21" s="13" t="s">
        <v>9</v>
      </c>
      <c r="D21" s="32">
        <f t="shared" ref="D21:F21" si="5">D23+D26+D29+D32+D35+D38+D41</f>
        <v>0</v>
      </c>
      <c r="E21" s="32">
        <f t="shared" si="5"/>
        <v>150989.70000000001</v>
      </c>
      <c r="F21" s="32">
        <f t="shared" si="5"/>
        <v>301979.3</v>
      </c>
      <c r="G21" s="32">
        <f>G23+G26+G29+G32+G35+G38+G41</f>
        <v>301979.3</v>
      </c>
    </row>
    <row r="22" spans="1:7" s="3" customFormat="1" x14ac:dyDescent="0.2">
      <c r="A22" s="4"/>
      <c r="B22" s="4"/>
      <c r="C22" s="4" t="s">
        <v>6</v>
      </c>
      <c r="D22" s="36"/>
      <c r="E22" s="36"/>
      <c r="F22" s="36"/>
      <c r="G22" s="36"/>
    </row>
    <row r="23" spans="1:7" s="3" customFormat="1" ht="34.5" x14ac:dyDescent="0.2">
      <c r="A23" s="5">
        <v>1136</v>
      </c>
      <c r="B23" s="5">
        <v>31002</v>
      </c>
      <c r="C23" s="6" t="s">
        <v>132</v>
      </c>
      <c r="D23" s="32">
        <f t="shared" ref="D23:F23" si="6">D25</f>
        <v>0</v>
      </c>
      <c r="E23" s="32">
        <f t="shared" si="6"/>
        <v>75000</v>
      </c>
      <c r="F23" s="32">
        <f t="shared" si="6"/>
        <v>150000</v>
      </c>
      <c r="G23" s="32">
        <f>G25</f>
        <v>150000</v>
      </c>
    </row>
    <row r="24" spans="1:7" s="7" customFormat="1" x14ac:dyDescent="0.2">
      <c r="A24" s="5"/>
      <c r="B24" s="5"/>
      <c r="C24" s="4" t="s">
        <v>172</v>
      </c>
      <c r="D24" s="32"/>
      <c r="E24" s="32"/>
      <c r="F24" s="32"/>
      <c r="G24" s="32"/>
    </row>
    <row r="25" spans="1:7" s="7" customFormat="1" ht="21" customHeight="1" x14ac:dyDescent="0.2">
      <c r="A25" s="5"/>
      <c r="B25" s="5"/>
      <c r="C25" s="15" t="s">
        <v>186</v>
      </c>
      <c r="D25" s="32">
        <v>0</v>
      </c>
      <c r="E25" s="32">
        <v>75000</v>
      </c>
      <c r="F25" s="32">
        <v>150000</v>
      </c>
      <c r="G25" s="32">
        <v>150000</v>
      </c>
    </row>
    <row r="26" spans="1:7" s="7" customFormat="1" ht="65.25" customHeight="1" x14ac:dyDescent="0.2">
      <c r="A26" s="5">
        <v>1213</v>
      </c>
      <c r="B26" s="5">
        <v>31001</v>
      </c>
      <c r="C26" s="6" t="s">
        <v>10</v>
      </c>
      <c r="D26" s="32">
        <f t="shared" ref="D26:F26" si="7">D28</f>
        <v>0</v>
      </c>
      <c r="E26" s="32">
        <f t="shared" si="7"/>
        <v>11852.4</v>
      </c>
      <c r="F26" s="32">
        <f t="shared" si="7"/>
        <v>23704.799999999999</v>
      </c>
      <c r="G26" s="32">
        <f>G28</f>
        <v>23704.799999999999</v>
      </c>
    </row>
    <row r="27" spans="1:7" s="7" customFormat="1" x14ac:dyDescent="0.2">
      <c r="A27" s="5"/>
      <c r="B27" s="5"/>
      <c r="C27" s="4" t="s">
        <v>172</v>
      </c>
      <c r="D27" s="32"/>
      <c r="E27" s="32"/>
      <c r="F27" s="32"/>
      <c r="G27" s="32"/>
    </row>
    <row r="28" spans="1:7" s="7" customFormat="1" ht="22.5" customHeight="1" x14ac:dyDescent="0.2">
      <c r="A28" s="5"/>
      <c r="B28" s="5"/>
      <c r="C28" s="15" t="s">
        <v>186</v>
      </c>
      <c r="D28" s="32">
        <v>0</v>
      </c>
      <c r="E28" s="32">
        <v>11852.4</v>
      </c>
      <c r="F28" s="32">
        <v>23704.799999999999</v>
      </c>
      <c r="G28" s="32">
        <v>23704.799999999999</v>
      </c>
    </row>
    <row r="29" spans="1:7" s="7" customFormat="1" ht="51.75" x14ac:dyDescent="0.2">
      <c r="A29" s="5">
        <v>1213</v>
      </c>
      <c r="B29" s="5">
        <v>31002</v>
      </c>
      <c r="C29" s="6" t="s">
        <v>11</v>
      </c>
      <c r="D29" s="32">
        <f t="shared" ref="D29:F29" si="8">D31</f>
        <v>0</v>
      </c>
      <c r="E29" s="32">
        <f t="shared" si="8"/>
        <v>1589</v>
      </c>
      <c r="F29" s="32">
        <f t="shared" si="8"/>
        <v>3178</v>
      </c>
      <c r="G29" s="32">
        <f>G31</f>
        <v>3178</v>
      </c>
    </row>
    <row r="30" spans="1:7" s="7" customFormat="1" x14ac:dyDescent="0.2">
      <c r="A30" s="5"/>
      <c r="B30" s="5"/>
      <c r="C30" s="4" t="s">
        <v>172</v>
      </c>
      <c r="D30" s="32"/>
      <c r="E30" s="32"/>
      <c r="F30" s="32"/>
      <c r="G30" s="32"/>
    </row>
    <row r="31" spans="1:7" s="7" customFormat="1" ht="21" customHeight="1" x14ac:dyDescent="0.2">
      <c r="A31" s="5"/>
      <c r="B31" s="5"/>
      <c r="C31" s="15" t="s">
        <v>186</v>
      </c>
      <c r="D31" s="32">
        <v>0</v>
      </c>
      <c r="E31" s="32">
        <v>1589</v>
      </c>
      <c r="F31" s="32">
        <v>3178</v>
      </c>
      <c r="G31" s="32">
        <v>3178</v>
      </c>
    </row>
    <row r="32" spans="1:7" s="7" customFormat="1" ht="51.75" x14ac:dyDescent="0.2">
      <c r="A32" s="5">
        <v>1213</v>
      </c>
      <c r="B32" s="5">
        <v>31003</v>
      </c>
      <c r="C32" s="6" t="s">
        <v>12</v>
      </c>
      <c r="D32" s="32">
        <f t="shared" ref="D32:F32" si="9">D34</f>
        <v>0</v>
      </c>
      <c r="E32" s="32">
        <f t="shared" si="9"/>
        <v>18947</v>
      </c>
      <c r="F32" s="32">
        <f t="shared" si="9"/>
        <v>37894</v>
      </c>
      <c r="G32" s="32">
        <f>G34</f>
        <v>37894</v>
      </c>
    </row>
    <row r="33" spans="1:7" s="7" customFormat="1" x14ac:dyDescent="0.2">
      <c r="A33" s="5"/>
      <c r="B33" s="5"/>
      <c r="C33" s="4" t="s">
        <v>172</v>
      </c>
      <c r="D33" s="32"/>
      <c r="E33" s="32"/>
      <c r="F33" s="32"/>
      <c r="G33" s="32"/>
    </row>
    <row r="34" spans="1:7" s="7" customFormat="1" ht="19.5" customHeight="1" x14ac:dyDescent="0.2">
      <c r="A34" s="5"/>
      <c r="B34" s="5"/>
      <c r="C34" s="15" t="s">
        <v>186</v>
      </c>
      <c r="D34" s="32">
        <v>0</v>
      </c>
      <c r="E34" s="32">
        <v>18947</v>
      </c>
      <c r="F34" s="32">
        <v>37894</v>
      </c>
      <c r="G34" s="32">
        <v>37894</v>
      </c>
    </row>
    <row r="35" spans="1:7" s="7" customFormat="1" ht="69" x14ac:dyDescent="0.2">
      <c r="A35" s="5">
        <v>1213</v>
      </c>
      <c r="B35" s="5">
        <v>31004</v>
      </c>
      <c r="C35" s="6" t="s">
        <v>13</v>
      </c>
      <c r="D35" s="32">
        <f t="shared" ref="D35:F35" si="10">D37</f>
        <v>0</v>
      </c>
      <c r="E35" s="32">
        <f t="shared" si="10"/>
        <v>21183.8</v>
      </c>
      <c r="F35" s="32">
        <f t="shared" si="10"/>
        <v>42367.5</v>
      </c>
      <c r="G35" s="32">
        <f>G37</f>
        <v>42367.5</v>
      </c>
    </row>
    <row r="36" spans="1:7" s="7" customFormat="1" x14ac:dyDescent="0.2">
      <c r="A36" s="5"/>
      <c r="B36" s="5"/>
      <c r="C36" s="4" t="s">
        <v>172</v>
      </c>
      <c r="D36" s="32"/>
      <c r="E36" s="32"/>
      <c r="F36" s="32"/>
      <c r="G36" s="32"/>
    </row>
    <row r="37" spans="1:7" s="7" customFormat="1" ht="20.25" customHeight="1" x14ac:dyDescent="0.2">
      <c r="A37" s="5"/>
      <c r="B37" s="5"/>
      <c r="C37" s="15" t="s">
        <v>186</v>
      </c>
      <c r="D37" s="32">
        <v>0</v>
      </c>
      <c r="E37" s="32">
        <v>21183.8</v>
      </c>
      <c r="F37" s="32">
        <v>42367.5</v>
      </c>
      <c r="G37" s="32">
        <v>42367.5</v>
      </c>
    </row>
    <row r="38" spans="1:7" s="21" customFormat="1" ht="69" x14ac:dyDescent="0.2">
      <c r="A38" s="20">
        <v>1213</v>
      </c>
      <c r="B38" s="22">
        <v>31005</v>
      </c>
      <c r="C38" s="23" t="s">
        <v>111</v>
      </c>
      <c r="D38" s="37">
        <f t="shared" ref="D38:F38" si="11">D40</f>
        <v>0</v>
      </c>
      <c r="E38" s="37">
        <f t="shared" si="11"/>
        <v>19250</v>
      </c>
      <c r="F38" s="37">
        <f t="shared" si="11"/>
        <v>38500</v>
      </c>
      <c r="G38" s="37">
        <f>G40</f>
        <v>38500</v>
      </c>
    </row>
    <row r="39" spans="1:7" s="21" customFormat="1" ht="22.5" customHeight="1" x14ac:dyDescent="0.2">
      <c r="A39" s="20"/>
      <c r="B39" s="22"/>
      <c r="C39" s="4" t="s">
        <v>172</v>
      </c>
      <c r="D39" s="37"/>
      <c r="E39" s="37"/>
      <c r="F39" s="37"/>
      <c r="G39" s="37"/>
    </row>
    <row r="40" spans="1:7" s="21" customFormat="1" ht="24" customHeight="1" x14ac:dyDescent="0.2">
      <c r="A40" s="20"/>
      <c r="B40" s="22"/>
      <c r="C40" s="15" t="s">
        <v>186</v>
      </c>
      <c r="D40" s="37">
        <v>0</v>
      </c>
      <c r="E40" s="37">
        <v>19250</v>
      </c>
      <c r="F40" s="37">
        <v>38500</v>
      </c>
      <c r="G40" s="37">
        <v>38500</v>
      </c>
    </row>
    <row r="41" spans="1:7" s="7" customFormat="1" ht="51.75" x14ac:dyDescent="0.2">
      <c r="A41" s="5">
        <v>1213</v>
      </c>
      <c r="B41" s="5">
        <v>31006</v>
      </c>
      <c r="C41" s="6" t="s">
        <v>14</v>
      </c>
      <c r="D41" s="32">
        <f t="shared" ref="D41:F41" si="12">D43</f>
        <v>0</v>
      </c>
      <c r="E41" s="32">
        <f t="shared" si="12"/>
        <v>3167.5</v>
      </c>
      <c r="F41" s="32">
        <f t="shared" si="12"/>
        <v>6335</v>
      </c>
      <c r="G41" s="32">
        <f>G43</f>
        <v>6335</v>
      </c>
    </row>
    <row r="42" spans="1:7" s="7" customFormat="1" ht="21" customHeight="1" x14ac:dyDescent="0.2">
      <c r="A42" s="5"/>
      <c r="B42" s="5"/>
      <c r="C42" s="4" t="s">
        <v>172</v>
      </c>
      <c r="D42" s="32"/>
      <c r="E42" s="32"/>
      <c r="F42" s="32"/>
      <c r="G42" s="32"/>
    </row>
    <row r="43" spans="1:7" s="7" customFormat="1" ht="23.25" customHeight="1" x14ac:dyDescent="0.2">
      <c r="A43" s="5"/>
      <c r="B43" s="5"/>
      <c r="C43" s="15" t="s">
        <v>186</v>
      </c>
      <c r="D43" s="32">
        <v>0</v>
      </c>
      <c r="E43" s="32">
        <v>3167.5</v>
      </c>
      <c r="F43" s="32">
        <v>6335</v>
      </c>
      <c r="G43" s="32">
        <v>6335</v>
      </c>
    </row>
    <row r="44" spans="1:7" s="7" customFormat="1" x14ac:dyDescent="0.2">
      <c r="A44" s="5"/>
      <c r="B44" s="5"/>
      <c r="C44" s="6"/>
      <c r="D44" s="32"/>
      <c r="E44" s="32"/>
      <c r="F44" s="32"/>
      <c r="G44" s="32"/>
    </row>
    <row r="45" spans="1:7" s="3" customFormat="1" x14ac:dyDescent="0.2">
      <c r="A45" s="4"/>
      <c r="B45" s="13"/>
      <c r="C45" s="13" t="s">
        <v>15</v>
      </c>
      <c r="D45" s="32">
        <f t="shared" ref="D45:F45" si="13">D47</f>
        <v>0</v>
      </c>
      <c r="E45" s="32">
        <f t="shared" si="13"/>
        <v>314760.09999999998</v>
      </c>
      <c r="F45" s="32">
        <f t="shared" si="13"/>
        <v>629520.19999999995</v>
      </c>
      <c r="G45" s="32">
        <f>G47</f>
        <v>629520.19999999995</v>
      </c>
    </row>
    <row r="46" spans="1:7" s="3" customFormat="1" x14ac:dyDescent="0.2">
      <c r="A46" s="4"/>
      <c r="B46" s="4"/>
      <c r="C46" s="4" t="s">
        <v>6</v>
      </c>
      <c r="D46" s="36"/>
      <c r="E46" s="36"/>
      <c r="F46" s="36"/>
      <c r="G46" s="36"/>
    </row>
    <row r="47" spans="1:7" s="7" customFormat="1" ht="34.5" x14ac:dyDescent="0.2">
      <c r="A47" s="5">
        <v>1080</v>
      </c>
      <c r="B47" s="5">
        <v>31001</v>
      </c>
      <c r="C47" s="6" t="s">
        <v>16</v>
      </c>
      <c r="D47" s="32">
        <f t="shared" ref="D47:F47" si="14">D49</f>
        <v>0</v>
      </c>
      <c r="E47" s="32">
        <f t="shared" si="14"/>
        <v>314760.09999999998</v>
      </c>
      <c r="F47" s="32">
        <f t="shared" si="14"/>
        <v>629520.19999999995</v>
      </c>
      <c r="G47" s="32">
        <f>G49</f>
        <v>629520.19999999995</v>
      </c>
    </row>
    <row r="48" spans="1:7" s="7" customFormat="1" x14ac:dyDescent="0.2">
      <c r="A48" s="5"/>
      <c r="B48" s="5"/>
      <c r="C48" s="4" t="s">
        <v>172</v>
      </c>
      <c r="D48" s="32"/>
      <c r="E48" s="32"/>
      <c r="F48" s="32"/>
      <c r="G48" s="32"/>
    </row>
    <row r="49" spans="1:7" s="7" customFormat="1" ht="21.75" customHeight="1" x14ac:dyDescent="0.2">
      <c r="A49" s="5"/>
      <c r="B49" s="5"/>
      <c r="C49" s="15" t="s">
        <v>187</v>
      </c>
      <c r="D49" s="32">
        <v>0</v>
      </c>
      <c r="E49" s="32">
        <v>314760.09999999998</v>
      </c>
      <c r="F49" s="32">
        <v>629520.19999999995</v>
      </c>
      <c r="G49" s="32">
        <v>629520.19999999995</v>
      </c>
    </row>
    <row r="50" spans="1:7" x14ac:dyDescent="0.2">
      <c r="A50" s="4"/>
      <c r="B50" s="4"/>
      <c r="C50" s="8"/>
      <c r="D50" s="36"/>
      <c r="E50" s="36"/>
      <c r="F50" s="36"/>
      <c r="G50" s="36"/>
    </row>
    <row r="51" spans="1:7" s="3" customFormat="1" ht="22.5" customHeight="1" x14ac:dyDescent="0.2">
      <c r="A51" s="4"/>
      <c r="B51" s="13"/>
      <c r="C51" s="13" t="s">
        <v>17</v>
      </c>
      <c r="D51" s="32">
        <f t="shared" ref="D51:F51" si="15">D53</f>
        <v>0</v>
      </c>
      <c r="E51" s="32">
        <f t="shared" si="15"/>
        <v>20405</v>
      </c>
      <c r="F51" s="32">
        <f t="shared" si="15"/>
        <v>40810</v>
      </c>
      <c r="G51" s="32">
        <f>G53</f>
        <v>40810</v>
      </c>
    </row>
    <row r="52" spans="1:7" s="3" customFormat="1" x14ac:dyDescent="0.2">
      <c r="A52" s="4"/>
      <c r="B52" s="4"/>
      <c r="C52" s="4" t="s">
        <v>6</v>
      </c>
      <c r="D52" s="36"/>
      <c r="E52" s="36"/>
      <c r="F52" s="36"/>
      <c r="G52" s="36"/>
    </row>
    <row r="53" spans="1:7" s="7" customFormat="1" ht="44.25" customHeight="1" x14ac:dyDescent="0.2">
      <c r="A53" s="5">
        <v>1087</v>
      </c>
      <c r="B53" s="5">
        <v>31001</v>
      </c>
      <c r="C53" s="6" t="s">
        <v>90</v>
      </c>
      <c r="D53" s="32">
        <f t="shared" ref="D53:F53" si="16">D55</f>
        <v>0</v>
      </c>
      <c r="E53" s="32">
        <f t="shared" si="16"/>
        <v>20405</v>
      </c>
      <c r="F53" s="32">
        <f t="shared" si="16"/>
        <v>40810</v>
      </c>
      <c r="G53" s="32">
        <f>G55</f>
        <v>40810</v>
      </c>
    </row>
    <row r="54" spans="1:7" s="7" customFormat="1" ht="21.75" customHeight="1" x14ac:dyDescent="0.2">
      <c r="A54" s="5"/>
      <c r="B54" s="5"/>
      <c r="C54" s="4" t="s">
        <v>172</v>
      </c>
      <c r="D54" s="32"/>
      <c r="E54" s="32"/>
      <c r="F54" s="32"/>
      <c r="G54" s="32"/>
    </row>
    <row r="55" spans="1:7" s="7" customFormat="1" ht="24.75" customHeight="1" x14ac:dyDescent="0.2">
      <c r="A55" s="5"/>
      <c r="B55" s="5"/>
      <c r="C55" s="15" t="s">
        <v>211</v>
      </c>
      <c r="D55" s="32">
        <v>0</v>
      </c>
      <c r="E55" s="32">
        <v>20405</v>
      </c>
      <c r="F55" s="32">
        <v>40810</v>
      </c>
      <c r="G55" s="32">
        <v>40810</v>
      </c>
    </row>
    <row r="56" spans="1:7" x14ac:dyDescent="0.2">
      <c r="A56" s="4"/>
      <c r="B56" s="4"/>
      <c r="C56" s="8"/>
      <c r="D56" s="36"/>
      <c r="E56" s="36"/>
      <c r="F56" s="36"/>
      <c r="G56" s="36"/>
    </row>
    <row r="57" spans="1:7" s="3" customFormat="1" ht="47.25" customHeight="1" x14ac:dyDescent="0.2">
      <c r="A57" s="4"/>
      <c r="B57" s="13"/>
      <c r="C57" s="13" t="s">
        <v>19</v>
      </c>
      <c r="D57" s="32">
        <f t="shared" ref="D57:F57" si="17">D59+D62+D65+D68</f>
        <v>0</v>
      </c>
      <c r="E57" s="32">
        <f t="shared" si="17"/>
        <v>45957.9</v>
      </c>
      <c r="F57" s="32">
        <f t="shared" si="17"/>
        <v>97462.8</v>
      </c>
      <c r="G57" s="32">
        <f>G59+G62+G65+G68</f>
        <v>158479.79999999999</v>
      </c>
    </row>
    <row r="58" spans="1:7" s="3" customFormat="1" x14ac:dyDescent="0.2">
      <c r="A58" s="4"/>
      <c r="B58" s="4"/>
      <c r="C58" s="4" t="s">
        <v>6</v>
      </c>
      <c r="D58" s="36"/>
      <c r="E58" s="36"/>
      <c r="F58" s="36"/>
      <c r="G58" s="36"/>
    </row>
    <row r="59" spans="1:7" s="7" customFormat="1" ht="51.75" x14ac:dyDescent="0.2">
      <c r="A59" s="5">
        <v>1057</v>
      </c>
      <c r="B59" s="5">
        <v>31001</v>
      </c>
      <c r="C59" s="6" t="s">
        <v>20</v>
      </c>
      <c r="D59" s="32">
        <f t="shared" ref="D59:F59" si="18">D61</f>
        <v>0</v>
      </c>
      <c r="E59" s="32">
        <f t="shared" si="18"/>
        <v>9959.9</v>
      </c>
      <c r="F59" s="32">
        <f t="shared" si="18"/>
        <v>19919.8</v>
      </c>
      <c r="G59" s="32">
        <f>G61</f>
        <v>19919.8</v>
      </c>
    </row>
    <row r="60" spans="1:7" s="7" customFormat="1" ht="20.25" customHeight="1" x14ac:dyDescent="0.2">
      <c r="A60" s="5"/>
      <c r="B60" s="5"/>
      <c r="C60" s="4" t="s">
        <v>172</v>
      </c>
      <c r="D60" s="32"/>
      <c r="E60" s="32"/>
      <c r="F60" s="32"/>
      <c r="G60" s="32"/>
    </row>
    <row r="61" spans="1:7" s="7" customFormat="1" ht="21" customHeight="1" x14ac:dyDescent="0.2">
      <c r="A61" s="5"/>
      <c r="B61" s="5"/>
      <c r="C61" s="15" t="s">
        <v>188</v>
      </c>
      <c r="D61" s="32">
        <v>0</v>
      </c>
      <c r="E61" s="32">
        <v>9959.9</v>
      </c>
      <c r="F61" s="32">
        <v>19919.8</v>
      </c>
      <c r="G61" s="32">
        <v>19919.8</v>
      </c>
    </row>
    <row r="62" spans="1:7" s="7" customFormat="1" ht="69" x14ac:dyDescent="0.2">
      <c r="A62" s="5">
        <v>1120</v>
      </c>
      <c r="B62" s="5">
        <v>31001</v>
      </c>
      <c r="C62" s="6" t="s">
        <v>21</v>
      </c>
      <c r="D62" s="32">
        <f t="shared" ref="D62:F62" si="19">D64</f>
        <v>0</v>
      </c>
      <c r="E62" s="32">
        <f t="shared" si="19"/>
        <v>1610</v>
      </c>
      <c r="F62" s="32">
        <f t="shared" si="19"/>
        <v>3220</v>
      </c>
      <c r="G62" s="32">
        <f>G64</f>
        <v>3220</v>
      </c>
    </row>
    <row r="63" spans="1:7" s="7" customFormat="1" ht="21" customHeight="1" x14ac:dyDescent="0.2">
      <c r="A63" s="5"/>
      <c r="B63" s="5"/>
      <c r="C63" s="4" t="s">
        <v>172</v>
      </c>
      <c r="D63" s="32"/>
      <c r="E63" s="32"/>
      <c r="F63" s="32"/>
      <c r="G63" s="32"/>
    </row>
    <row r="64" spans="1:7" s="7" customFormat="1" ht="21" customHeight="1" x14ac:dyDescent="0.2">
      <c r="A64" s="5"/>
      <c r="B64" s="5"/>
      <c r="C64" s="15" t="s">
        <v>188</v>
      </c>
      <c r="D64" s="32">
        <v>0</v>
      </c>
      <c r="E64" s="32">
        <v>1610</v>
      </c>
      <c r="F64" s="32">
        <v>3220</v>
      </c>
      <c r="G64" s="32">
        <v>3220</v>
      </c>
    </row>
    <row r="65" spans="1:7" s="7" customFormat="1" ht="69" x14ac:dyDescent="0.2">
      <c r="A65" s="5">
        <v>1120</v>
      </c>
      <c r="B65" s="5">
        <v>31002</v>
      </c>
      <c r="C65" s="6" t="s">
        <v>161</v>
      </c>
      <c r="D65" s="32">
        <f t="shared" ref="D65:F65" si="20">D67</f>
        <v>0</v>
      </c>
      <c r="E65" s="32">
        <f t="shared" si="20"/>
        <v>22188</v>
      </c>
      <c r="F65" s="32">
        <f t="shared" si="20"/>
        <v>49923</v>
      </c>
      <c r="G65" s="32">
        <f>G67</f>
        <v>110940</v>
      </c>
    </row>
    <row r="66" spans="1:7" s="7" customFormat="1" x14ac:dyDescent="0.2">
      <c r="A66" s="5"/>
      <c r="B66" s="5"/>
      <c r="C66" s="4" t="s">
        <v>172</v>
      </c>
      <c r="D66" s="32"/>
      <c r="E66" s="32"/>
      <c r="F66" s="32"/>
      <c r="G66" s="32"/>
    </row>
    <row r="67" spans="1:7" s="7" customFormat="1" ht="34.5" x14ac:dyDescent="0.2">
      <c r="A67" s="5"/>
      <c r="B67" s="5"/>
      <c r="C67" s="15" t="s">
        <v>221</v>
      </c>
      <c r="D67" s="32">
        <v>0</v>
      </c>
      <c r="E67" s="32">
        <v>22188</v>
      </c>
      <c r="F67" s="32">
        <v>49923</v>
      </c>
      <c r="G67" s="32">
        <v>110940</v>
      </c>
    </row>
    <row r="68" spans="1:7" s="7" customFormat="1" ht="34.5" x14ac:dyDescent="0.2">
      <c r="A68" s="5">
        <v>1182</v>
      </c>
      <c r="B68" s="5">
        <v>31001</v>
      </c>
      <c r="C68" s="6" t="s">
        <v>71</v>
      </c>
      <c r="D68" s="32">
        <f t="shared" ref="D68:F68" si="21">D70</f>
        <v>0</v>
      </c>
      <c r="E68" s="32">
        <f t="shared" si="21"/>
        <v>12200</v>
      </c>
      <c r="F68" s="32">
        <f t="shared" si="21"/>
        <v>24400</v>
      </c>
      <c r="G68" s="32">
        <f>G70</f>
        <v>24400</v>
      </c>
    </row>
    <row r="69" spans="1:7" s="7" customFormat="1" ht="21" customHeight="1" x14ac:dyDescent="0.2">
      <c r="A69" s="5"/>
      <c r="B69" s="5"/>
      <c r="C69" s="4" t="s">
        <v>172</v>
      </c>
      <c r="D69" s="32"/>
      <c r="E69" s="32"/>
      <c r="F69" s="32"/>
      <c r="G69" s="32"/>
    </row>
    <row r="70" spans="1:7" s="7" customFormat="1" ht="51.75" x14ac:dyDescent="0.2">
      <c r="A70" s="5"/>
      <c r="B70" s="5"/>
      <c r="C70" s="15" t="s">
        <v>206</v>
      </c>
      <c r="D70" s="32">
        <v>0</v>
      </c>
      <c r="E70" s="32">
        <v>12200</v>
      </c>
      <c r="F70" s="32">
        <v>24400</v>
      </c>
      <c r="G70" s="32">
        <v>24400</v>
      </c>
    </row>
    <row r="71" spans="1:7" x14ac:dyDescent="0.2">
      <c r="A71" s="4"/>
      <c r="B71" s="4"/>
      <c r="C71" s="8"/>
      <c r="D71" s="36"/>
      <c r="E71" s="36"/>
      <c r="F71" s="36"/>
      <c r="G71" s="36"/>
    </row>
    <row r="72" spans="1:7" s="3" customFormat="1" ht="47.25" customHeight="1" x14ac:dyDescent="0.2">
      <c r="A72" s="4"/>
      <c r="B72" s="13"/>
      <c r="C72" s="13" t="s">
        <v>127</v>
      </c>
      <c r="D72" s="32">
        <f t="shared" ref="D72:F72" si="22">D74</f>
        <v>0</v>
      </c>
      <c r="E72" s="32">
        <f t="shared" si="22"/>
        <v>14627.599999999999</v>
      </c>
      <c r="F72" s="32">
        <f t="shared" si="22"/>
        <v>29255</v>
      </c>
      <c r="G72" s="32">
        <f>G74</f>
        <v>29255</v>
      </c>
    </row>
    <row r="73" spans="1:7" s="3" customFormat="1" x14ac:dyDescent="0.2">
      <c r="A73" s="4"/>
      <c r="B73" s="4"/>
      <c r="C73" s="4" t="s">
        <v>6</v>
      </c>
      <c r="D73" s="36"/>
      <c r="E73" s="36"/>
      <c r="F73" s="36"/>
      <c r="G73" s="36"/>
    </row>
    <row r="74" spans="1:7" s="7" customFormat="1" ht="34.5" x14ac:dyDescent="0.2">
      <c r="A74" s="5">
        <v>1058</v>
      </c>
      <c r="B74" s="5">
        <v>31001</v>
      </c>
      <c r="C74" s="6" t="s">
        <v>156</v>
      </c>
      <c r="D74" s="32">
        <f t="shared" ref="D74:F74" si="23">D76</f>
        <v>0</v>
      </c>
      <c r="E74" s="32">
        <f t="shared" si="23"/>
        <v>14627.599999999999</v>
      </c>
      <c r="F74" s="32">
        <f t="shared" si="23"/>
        <v>29255</v>
      </c>
      <c r="G74" s="32">
        <f>G76</f>
        <v>29255</v>
      </c>
    </row>
    <row r="75" spans="1:7" s="7" customFormat="1" ht="23.25" customHeight="1" x14ac:dyDescent="0.2">
      <c r="A75" s="5"/>
      <c r="B75" s="5"/>
      <c r="C75" s="4" t="s">
        <v>172</v>
      </c>
      <c r="D75" s="32"/>
      <c r="E75" s="32"/>
      <c r="F75" s="32"/>
      <c r="G75" s="32"/>
    </row>
    <row r="76" spans="1:7" s="7" customFormat="1" ht="21" customHeight="1" x14ac:dyDescent="0.2">
      <c r="A76" s="5"/>
      <c r="B76" s="5"/>
      <c r="C76" s="6" t="s">
        <v>213</v>
      </c>
      <c r="D76" s="32">
        <v>0</v>
      </c>
      <c r="E76" s="32">
        <v>14627.599999999999</v>
      </c>
      <c r="F76" s="32">
        <v>29255</v>
      </c>
      <c r="G76" s="32">
        <v>29255</v>
      </c>
    </row>
    <row r="77" spans="1:7" x14ac:dyDescent="0.2">
      <c r="A77" s="4"/>
      <c r="B77" s="4"/>
      <c r="C77" s="8"/>
      <c r="D77" s="36"/>
      <c r="E77" s="36"/>
      <c r="F77" s="36"/>
      <c r="G77" s="36"/>
    </row>
    <row r="78" spans="1:7" s="3" customFormat="1" ht="34.5" x14ac:dyDescent="0.2">
      <c r="A78" s="4"/>
      <c r="B78" s="13"/>
      <c r="C78" s="13" t="s">
        <v>23</v>
      </c>
      <c r="D78" s="32">
        <f t="shared" ref="D78:F78" si="24">D80</f>
        <v>8617.6</v>
      </c>
      <c r="E78" s="32">
        <f t="shared" si="24"/>
        <v>14362.6</v>
      </c>
      <c r="F78" s="32">
        <f t="shared" si="24"/>
        <v>14362.6</v>
      </c>
      <c r="G78" s="32">
        <f>G80</f>
        <v>14362.6</v>
      </c>
    </row>
    <row r="79" spans="1:7" s="3" customFormat="1" x14ac:dyDescent="0.2">
      <c r="A79" s="4"/>
      <c r="B79" s="4"/>
      <c r="C79" s="4" t="s">
        <v>6</v>
      </c>
      <c r="D79" s="36"/>
      <c r="E79" s="36"/>
      <c r="F79" s="36"/>
      <c r="G79" s="36"/>
    </row>
    <row r="80" spans="1:7" s="7" customFormat="1" ht="39.75" customHeight="1" x14ac:dyDescent="0.2">
      <c r="A80" s="18">
        <v>1128</v>
      </c>
      <c r="B80" s="18">
        <v>31001</v>
      </c>
      <c r="C80" s="19" t="s">
        <v>24</v>
      </c>
      <c r="D80" s="38">
        <f>D82</f>
        <v>8617.6</v>
      </c>
      <c r="E80" s="38">
        <f t="shared" ref="E80:G80" si="25">E82</f>
        <v>14362.6</v>
      </c>
      <c r="F80" s="38">
        <f t="shared" si="25"/>
        <v>14362.6</v>
      </c>
      <c r="G80" s="38">
        <f t="shared" si="25"/>
        <v>14362.6</v>
      </c>
    </row>
    <row r="81" spans="1:7" s="7" customFormat="1" ht="22.5" customHeight="1" x14ac:dyDescent="0.2">
      <c r="A81" s="18"/>
      <c r="B81" s="18"/>
      <c r="C81" s="4" t="s">
        <v>172</v>
      </c>
      <c r="D81" s="38"/>
      <c r="E81" s="38"/>
      <c r="F81" s="38"/>
      <c r="G81" s="38"/>
    </row>
    <row r="82" spans="1:7" s="7" customFormat="1" ht="24" customHeight="1" x14ac:dyDescent="0.2">
      <c r="A82" s="18"/>
      <c r="B82" s="18"/>
      <c r="C82" s="19" t="s">
        <v>176</v>
      </c>
      <c r="D82" s="38">
        <v>8617.6</v>
      </c>
      <c r="E82" s="38">
        <v>14362.6</v>
      </c>
      <c r="F82" s="38">
        <v>14362.6</v>
      </c>
      <c r="G82" s="38">
        <v>14362.6</v>
      </c>
    </row>
    <row r="83" spans="1:7" x14ac:dyDescent="0.2">
      <c r="A83" s="4"/>
      <c r="B83" s="4"/>
      <c r="C83" s="8"/>
      <c r="D83" s="36"/>
      <c r="E83" s="36"/>
      <c r="F83" s="36"/>
      <c r="G83" s="36"/>
    </row>
    <row r="84" spans="1:7" s="3" customFormat="1" ht="47.25" customHeight="1" x14ac:dyDescent="0.2">
      <c r="A84" s="4"/>
      <c r="B84" s="13"/>
      <c r="C84" s="13" t="s">
        <v>126</v>
      </c>
      <c r="D84" s="32">
        <f t="shared" ref="D84:F84" si="26">D86+D89+D92+D95+D98</f>
        <v>39708.300000000003</v>
      </c>
      <c r="E84" s="32">
        <f t="shared" si="26"/>
        <v>175866.40000000002</v>
      </c>
      <c r="F84" s="32">
        <f t="shared" si="26"/>
        <v>315974.59999999998</v>
      </c>
      <c r="G84" s="32">
        <f>G86+G89+G92+G95+G98</f>
        <v>620129.80000000005</v>
      </c>
    </row>
    <row r="85" spans="1:7" s="3" customFormat="1" x14ac:dyDescent="0.2">
      <c r="A85" s="4"/>
      <c r="B85" s="4"/>
      <c r="C85" s="4" t="s">
        <v>6</v>
      </c>
      <c r="D85" s="36"/>
      <c r="E85" s="36"/>
      <c r="F85" s="36"/>
      <c r="G85" s="36"/>
    </row>
    <row r="86" spans="1:7" s="7" customFormat="1" ht="34.5" x14ac:dyDescent="0.2">
      <c r="A86" s="5">
        <v>1071</v>
      </c>
      <c r="B86" s="5">
        <v>31001</v>
      </c>
      <c r="C86" s="6" t="s">
        <v>200</v>
      </c>
      <c r="D86" s="32">
        <f>+D88</f>
        <v>0</v>
      </c>
      <c r="E86" s="32">
        <f t="shared" ref="E86:F86" si="27">+E88</f>
        <v>7968.1</v>
      </c>
      <c r="F86" s="32">
        <f t="shared" si="27"/>
        <v>15936.2</v>
      </c>
      <c r="G86" s="32">
        <f>G88</f>
        <v>15936.2</v>
      </c>
    </row>
    <row r="87" spans="1:7" s="7" customFormat="1" ht="21.75" customHeight="1" x14ac:dyDescent="0.2">
      <c r="A87" s="5"/>
      <c r="B87" s="5"/>
      <c r="C87" s="4" t="s">
        <v>172</v>
      </c>
      <c r="D87" s="32"/>
      <c r="E87" s="32"/>
      <c r="F87" s="32"/>
      <c r="G87" s="32"/>
    </row>
    <row r="88" spans="1:7" s="7" customFormat="1" ht="21.75" customHeight="1" x14ac:dyDescent="0.2">
      <c r="A88" s="5"/>
      <c r="B88" s="5"/>
      <c r="C88" s="6" t="s">
        <v>201</v>
      </c>
      <c r="D88" s="32">
        <v>0</v>
      </c>
      <c r="E88" s="32">
        <v>7968.1</v>
      </c>
      <c r="F88" s="32">
        <v>15936.2</v>
      </c>
      <c r="G88" s="32">
        <v>15936.2</v>
      </c>
    </row>
    <row r="89" spans="1:7" s="7" customFormat="1" ht="62.25" customHeight="1" x14ac:dyDescent="0.2">
      <c r="A89" s="5">
        <v>1173</v>
      </c>
      <c r="B89" s="5">
        <v>31001</v>
      </c>
      <c r="C89" s="6" t="s">
        <v>202</v>
      </c>
      <c r="D89" s="32">
        <f>+D91</f>
        <v>0</v>
      </c>
      <c r="E89" s="32">
        <f t="shared" ref="E89:F89" si="28">+E91</f>
        <v>1776.4</v>
      </c>
      <c r="F89" s="32">
        <f t="shared" si="28"/>
        <v>3552.8</v>
      </c>
      <c r="G89" s="32">
        <f>G91</f>
        <v>3552.8</v>
      </c>
    </row>
    <row r="90" spans="1:7" s="7" customFormat="1" ht="18.75" customHeight="1" x14ac:dyDescent="0.2">
      <c r="A90" s="5"/>
      <c r="B90" s="5"/>
      <c r="C90" s="4" t="s">
        <v>172</v>
      </c>
      <c r="D90" s="32"/>
      <c r="E90" s="32"/>
      <c r="F90" s="32"/>
      <c r="G90" s="32"/>
    </row>
    <row r="91" spans="1:7" s="7" customFormat="1" ht="34.5" x14ac:dyDescent="0.2">
      <c r="A91" s="5"/>
      <c r="B91" s="5"/>
      <c r="C91" s="6" t="s">
        <v>203</v>
      </c>
      <c r="D91" s="32">
        <v>0</v>
      </c>
      <c r="E91" s="32">
        <v>1776.4</v>
      </c>
      <c r="F91" s="32">
        <v>3552.8</v>
      </c>
      <c r="G91" s="32">
        <v>3552.8</v>
      </c>
    </row>
    <row r="92" spans="1:7" s="7" customFormat="1" ht="46.5" customHeight="1" x14ac:dyDescent="0.2">
      <c r="A92" s="18">
        <v>1173</v>
      </c>
      <c r="B92" s="18">
        <v>32001</v>
      </c>
      <c r="C92" s="19" t="s">
        <v>25</v>
      </c>
      <c r="D92" s="32">
        <f>D94</f>
        <v>8275</v>
      </c>
      <c r="E92" s="32">
        <f t="shared" ref="E92:G92" si="29">E94</f>
        <v>91030</v>
      </c>
      <c r="F92" s="32">
        <f t="shared" si="29"/>
        <v>165510</v>
      </c>
      <c r="G92" s="32">
        <f t="shared" si="29"/>
        <v>413781.5</v>
      </c>
    </row>
    <row r="93" spans="1:7" s="7" customFormat="1" ht="19.5" customHeight="1" x14ac:dyDescent="0.2">
      <c r="A93" s="18"/>
      <c r="B93" s="18"/>
      <c r="C93" s="4" t="s">
        <v>172</v>
      </c>
      <c r="D93" s="32"/>
      <c r="E93" s="32"/>
      <c r="F93" s="32"/>
      <c r="G93" s="32"/>
    </row>
    <row r="94" spans="1:7" s="7" customFormat="1" ht="34.5" x14ac:dyDescent="0.2">
      <c r="A94" s="18"/>
      <c r="B94" s="18"/>
      <c r="C94" s="15" t="s">
        <v>175</v>
      </c>
      <c r="D94" s="32">
        <v>8275</v>
      </c>
      <c r="E94" s="32">
        <v>91030</v>
      </c>
      <c r="F94" s="32">
        <v>165510</v>
      </c>
      <c r="G94" s="32">
        <v>413781.5</v>
      </c>
    </row>
    <row r="95" spans="1:7" s="7" customFormat="1" ht="18.75" customHeight="1" x14ac:dyDescent="0.2">
      <c r="A95" s="18">
        <v>1173</v>
      </c>
      <c r="B95" s="18">
        <v>32002</v>
      </c>
      <c r="C95" s="19" t="s">
        <v>133</v>
      </c>
      <c r="D95" s="32">
        <f>D97</f>
        <v>31433.3</v>
      </c>
      <c r="E95" s="32">
        <f t="shared" ref="E95:G95" si="30">E97</f>
        <v>62866.7</v>
      </c>
      <c r="F95" s="32">
        <f t="shared" si="30"/>
        <v>94300</v>
      </c>
      <c r="G95" s="32">
        <f t="shared" si="30"/>
        <v>125733.3</v>
      </c>
    </row>
    <row r="96" spans="1:7" s="7" customFormat="1" ht="18.75" customHeight="1" x14ac:dyDescent="0.2">
      <c r="A96" s="18"/>
      <c r="B96" s="18"/>
      <c r="C96" s="4" t="s">
        <v>172</v>
      </c>
      <c r="D96" s="32"/>
      <c r="E96" s="32"/>
      <c r="F96" s="32"/>
      <c r="G96" s="32"/>
    </row>
    <row r="97" spans="1:7" s="7" customFormat="1" ht="34.5" x14ac:dyDescent="0.2">
      <c r="A97" s="18"/>
      <c r="B97" s="18"/>
      <c r="C97" s="15" t="s">
        <v>175</v>
      </c>
      <c r="D97" s="32">
        <v>31433.3</v>
      </c>
      <c r="E97" s="32">
        <v>62866.7</v>
      </c>
      <c r="F97" s="32">
        <v>94300</v>
      </c>
      <c r="G97" s="32">
        <v>125733.3</v>
      </c>
    </row>
    <row r="98" spans="1:7" s="7" customFormat="1" ht="53.25" customHeight="1" x14ac:dyDescent="0.2">
      <c r="A98" s="5">
        <v>1173</v>
      </c>
      <c r="B98" s="5">
        <v>31003</v>
      </c>
      <c r="C98" s="6" t="s">
        <v>135</v>
      </c>
      <c r="D98" s="32">
        <f>D100</f>
        <v>0</v>
      </c>
      <c r="E98" s="32">
        <f t="shared" ref="E98:G98" si="31">E100</f>
        <v>12225.2</v>
      </c>
      <c r="F98" s="32">
        <f t="shared" si="31"/>
        <v>36675.599999999999</v>
      </c>
      <c r="G98" s="32">
        <f t="shared" si="31"/>
        <v>61126</v>
      </c>
    </row>
    <row r="99" spans="1:7" s="7" customFormat="1" ht="19.5" customHeight="1" x14ac:dyDescent="0.2">
      <c r="A99" s="5"/>
      <c r="B99" s="5"/>
      <c r="C99" s="4" t="s">
        <v>172</v>
      </c>
      <c r="D99" s="32"/>
      <c r="E99" s="32"/>
      <c r="F99" s="32"/>
      <c r="G99" s="32"/>
    </row>
    <row r="100" spans="1:7" s="7" customFormat="1" ht="37.5" customHeight="1" x14ac:dyDescent="0.2">
      <c r="A100" s="5"/>
      <c r="B100" s="5"/>
      <c r="C100" s="15" t="s">
        <v>175</v>
      </c>
      <c r="D100" s="32"/>
      <c r="E100" s="32">
        <v>12225.2</v>
      </c>
      <c r="F100" s="32">
        <v>36675.599999999999</v>
      </c>
      <c r="G100" s="32">
        <v>61126</v>
      </c>
    </row>
    <row r="101" spans="1:7" x14ac:dyDescent="0.2">
      <c r="A101" s="4"/>
      <c r="B101" s="4"/>
      <c r="C101" s="8"/>
      <c r="D101" s="36"/>
      <c r="E101" s="36"/>
      <c r="F101" s="36"/>
      <c r="G101" s="36"/>
    </row>
    <row r="102" spans="1:7" s="28" customFormat="1" ht="51.75" x14ac:dyDescent="0.2">
      <c r="A102" s="26"/>
      <c r="B102" s="27"/>
      <c r="C102" s="27" t="s">
        <v>128</v>
      </c>
      <c r="D102" s="32">
        <f t="shared" ref="D102:F102" si="32">D104+D115+D118+D124+D127+D130+D133+D136+D142+D152+D168+D165+D139</f>
        <v>98799</v>
      </c>
      <c r="E102" s="32">
        <f t="shared" si="32"/>
        <v>374031</v>
      </c>
      <c r="F102" s="32">
        <f t="shared" si="32"/>
        <v>657571</v>
      </c>
      <c r="G102" s="32">
        <f>G104+G115+G118+G124+G127+G130+G133+G136+G142+G152+G168+G165+G139</f>
        <v>4439986.5</v>
      </c>
    </row>
    <row r="103" spans="1:7" s="28" customFormat="1" x14ac:dyDescent="0.2">
      <c r="A103" s="26"/>
      <c r="B103" s="26"/>
      <c r="C103" s="26" t="s">
        <v>6</v>
      </c>
      <c r="D103" s="36"/>
      <c r="E103" s="36"/>
      <c r="F103" s="36"/>
      <c r="G103" s="36"/>
    </row>
    <row r="104" spans="1:7" s="7" customFormat="1" ht="39" customHeight="1" x14ac:dyDescent="0.2">
      <c r="A104" s="18">
        <v>1075</v>
      </c>
      <c r="B104" s="18">
        <v>21001</v>
      </c>
      <c r="C104" s="19" t="s">
        <v>34</v>
      </c>
      <c r="D104" s="38">
        <f t="shared" ref="D104:F104" si="33">D106</f>
        <v>0</v>
      </c>
      <c r="E104" s="38">
        <f t="shared" si="33"/>
        <v>25600</v>
      </c>
      <c r="F104" s="38">
        <f t="shared" si="33"/>
        <v>51200</v>
      </c>
      <c r="G104" s="38">
        <f>G106</f>
        <v>64000</v>
      </c>
    </row>
    <row r="105" spans="1:7" s="7" customFormat="1" ht="19.5" customHeight="1" x14ac:dyDescent="0.2">
      <c r="A105" s="18"/>
      <c r="B105" s="18"/>
      <c r="C105" s="4" t="s">
        <v>172</v>
      </c>
      <c r="D105" s="38"/>
      <c r="E105" s="38"/>
      <c r="F105" s="38"/>
      <c r="G105" s="38"/>
    </row>
    <row r="106" spans="1:7" s="7" customFormat="1" ht="34.5" x14ac:dyDescent="0.2">
      <c r="A106" s="18"/>
      <c r="B106" s="18"/>
      <c r="C106" s="33" t="s">
        <v>177</v>
      </c>
      <c r="D106" s="38">
        <f t="shared" ref="D106:F106" si="34">D108</f>
        <v>0</v>
      </c>
      <c r="E106" s="38">
        <f t="shared" si="34"/>
        <v>25600</v>
      </c>
      <c r="F106" s="38">
        <f t="shared" si="34"/>
        <v>51200</v>
      </c>
      <c r="G106" s="38">
        <f>G108</f>
        <v>64000</v>
      </c>
    </row>
    <row r="107" spans="1:7" s="7" customFormat="1" x14ac:dyDescent="0.2">
      <c r="A107" s="18"/>
      <c r="B107" s="18"/>
      <c r="C107" s="4" t="s">
        <v>219</v>
      </c>
      <c r="D107" s="39"/>
      <c r="E107" s="39"/>
      <c r="F107" s="39"/>
      <c r="G107" s="39"/>
    </row>
    <row r="108" spans="1:7" s="7" customFormat="1" ht="22.5" customHeight="1" x14ac:dyDescent="0.2">
      <c r="A108" s="18"/>
      <c r="B108" s="18"/>
      <c r="C108" s="15" t="s">
        <v>149</v>
      </c>
      <c r="D108" s="40">
        <f t="shared" ref="D108:F108" si="35">D110+D113</f>
        <v>0</v>
      </c>
      <c r="E108" s="40">
        <f t="shared" si="35"/>
        <v>25600</v>
      </c>
      <c r="F108" s="40">
        <f t="shared" si="35"/>
        <v>51200</v>
      </c>
      <c r="G108" s="40">
        <f>G110+G113</f>
        <v>64000</v>
      </c>
    </row>
    <row r="109" spans="1:7" s="7" customFormat="1" x14ac:dyDescent="0.2">
      <c r="A109" s="18"/>
      <c r="B109" s="18"/>
      <c r="C109" s="4" t="s">
        <v>150</v>
      </c>
      <c r="D109" s="39"/>
      <c r="E109" s="39"/>
      <c r="F109" s="39"/>
      <c r="G109" s="39"/>
    </row>
    <row r="110" spans="1:7" s="7" customFormat="1" ht="21.75" customHeight="1" x14ac:dyDescent="0.2">
      <c r="A110" s="18"/>
      <c r="B110" s="18"/>
      <c r="C110" s="19" t="s">
        <v>145</v>
      </c>
      <c r="D110" s="38">
        <f t="shared" ref="D110:F110" si="36">SUM(D111:D112)</f>
        <v>0</v>
      </c>
      <c r="E110" s="38">
        <f t="shared" si="36"/>
        <v>17600</v>
      </c>
      <c r="F110" s="38">
        <f t="shared" si="36"/>
        <v>35200</v>
      </c>
      <c r="G110" s="38">
        <f>SUM(G111:G112)</f>
        <v>44000</v>
      </c>
    </row>
    <row r="111" spans="1:7" s="7" customFormat="1" ht="39" customHeight="1" x14ac:dyDescent="0.2">
      <c r="A111" s="18"/>
      <c r="B111" s="18"/>
      <c r="C111" s="16" t="s">
        <v>146</v>
      </c>
      <c r="D111" s="44"/>
      <c r="E111" s="44">
        <v>8800</v>
      </c>
      <c r="F111" s="44">
        <v>17600</v>
      </c>
      <c r="G111" s="39">
        <v>22000</v>
      </c>
    </row>
    <row r="112" spans="1:7" s="7" customFormat="1" ht="60" customHeight="1" x14ac:dyDescent="0.2">
      <c r="A112" s="18"/>
      <c r="B112" s="18"/>
      <c r="C112" s="16" t="s">
        <v>155</v>
      </c>
      <c r="D112" s="44"/>
      <c r="E112" s="44">
        <v>8800</v>
      </c>
      <c r="F112" s="44">
        <v>17600</v>
      </c>
      <c r="G112" s="39">
        <v>22000</v>
      </c>
    </row>
    <row r="113" spans="1:7" s="7" customFormat="1" ht="20.25" customHeight="1" x14ac:dyDescent="0.2">
      <c r="A113" s="18"/>
      <c r="B113" s="18"/>
      <c r="C113" s="15" t="s">
        <v>147</v>
      </c>
      <c r="D113" s="40">
        <f t="shared" ref="D113:F113" si="37">D114</f>
        <v>0</v>
      </c>
      <c r="E113" s="40">
        <f t="shared" si="37"/>
        <v>8000</v>
      </c>
      <c r="F113" s="40">
        <f t="shared" si="37"/>
        <v>16000</v>
      </c>
      <c r="G113" s="40">
        <f>G114</f>
        <v>20000</v>
      </c>
    </row>
    <row r="114" spans="1:7" s="7" customFormat="1" ht="39" customHeight="1" x14ac:dyDescent="0.2">
      <c r="A114" s="18"/>
      <c r="B114" s="18"/>
      <c r="C114" s="16" t="s">
        <v>148</v>
      </c>
      <c r="D114" s="44"/>
      <c r="E114" s="44">
        <v>8000</v>
      </c>
      <c r="F114" s="44">
        <v>16000</v>
      </c>
      <c r="G114" s="39">
        <v>20000</v>
      </c>
    </row>
    <row r="115" spans="1:7" s="7" customFormat="1" ht="43.5" customHeight="1" x14ac:dyDescent="0.2">
      <c r="A115" s="18">
        <v>1124</v>
      </c>
      <c r="B115" s="18">
        <v>32001</v>
      </c>
      <c r="C115" s="19" t="s">
        <v>35</v>
      </c>
      <c r="D115" s="32">
        <f t="shared" ref="D115:F115" si="38">D117</f>
        <v>0</v>
      </c>
      <c r="E115" s="32">
        <f t="shared" si="38"/>
        <v>0</v>
      </c>
      <c r="F115" s="32">
        <f t="shared" si="38"/>
        <v>0</v>
      </c>
      <c r="G115" s="32">
        <f>G117</f>
        <v>8400</v>
      </c>
    </row>
    <row r="116" spans="1:7" s="7" customFormat="1" ht="20.25" customHeight="1" x14ac:dyDescent="0.2">
      <c r="A116" s="18"/>
      <c r="B116" s="18"/>
      <c r="C116" s="4" t="s">
        <v>172</v>
      </c>
      <c r="D116" s="32"/>
      <c r="E116" s="32"/>
      <c r="F116" s="32"/>
      <c r="G116" s="32"/>
    </row>
    <row r="117" spans="1:7" s="7" customFormat="1" ht="34.5" x14ac:dyDescent="0.2">
      <c r="A117" s="18"/>
      <c r="B117" s="18"/>
      <c r="C117" s="33" t="s">
        <v>177</v>
      </c>
      <c r="D117" s="32"/>
      <c r="E117" s="32"/>
      <c r="F117" s="32"/>
      <c r="G117" s="32">
        <v>8400</v>
      </c>
    </row>
    <row r="118" spans="1:7" s="7" customFormat="1" ht="41.25" customHeight="1" x14ac:dyDescent="0.2">
      <c r="A118" s="18">
        <v>1168</v>
      </c>
      <c r="B118" s="18">
        <v>32001</v>
      </c>
      <c r="C118" s="19" t="s">
        <v>36</v>
      </c>
      <c r="D118" s="45">
        <f t="shared" ref="D118:F118" si="39">D120</f>
        <v>0</v>
      </c>
      <c r="E118" s="45">
        <f t="shared" si="39"/>
        <v>50000</v>
      </c>
      <c r="F118" s="45">
        <f t="shared" si="39"/>
        <v>100000</v>
      </c>
      <c r="G118" s="45">
        <f>G120</f>
        <v>166373</v>
      </c>
    </row>
    <row r="119" spans="1:7" s="7" customFormat="1" ht="22.5" customHeight="1" x14ac:dyDescent="0.2">
      <c r="A119" s="18"/>
      <c r="B119" s="18"/>
      <c r="C119" s="4" t="s">
        <v>172</v>
      </c>
      <c r="D119" s="45"/>
      <c r="E119" s="45"/>
      <c r="F119" s="45"/>
      <c r="G119" s="45"/>
    </row>
    <row r="120" spans="1:7" s="7" customFormat="1" ht="27.75" customHeight="1" x14ac:dyDescent="0.2">
      <c r="A120" s="4"/>
      <c r="B120" s="4"/>
      <c r="C120" s="15" t="s">
        <v>178</v>
      </c>
      <c r="D120" s="46">
        <f t="shared" ref="D120:F120" si="40">D122</f>
        <v>0</v>
      </c>
      <c r="E120" s="46">
        <f t="shared" si="40"/>
        <v>50000</v>
      </c>
      <c r="F120" s="46">
        <f t="shared" si="40"/>
        <v>100000</v>
      </c>
      <c r="G120" s="46">
        <f>G122</f>
        <v>166373</v>
      </c>
    </row>
    <row r="121" spans="1:7" s="7" customFormat="1" ht="23.25" customHeight="1" x14ac:dyDescent="0.2">
      <c r="A121" s="4"/>
      <c r="B121" s="4"/>
      <c r="C121" s="4" t="s">
        <v>182</v>
      </c>
      <c r="D121" s="47"/>
      <c r="E121" s="47"/>
      <c r="F121" s="47"/>
      <c r="G121" s="47"/>
    </row>
    <row r="122" spans="1:7" s="7" customFormat="1" ht="20.25" customHeight="1" x14ac:dyDescent="0.2">
      <c r="A122" s="14"/>
      <c r="B122" s="14"/>
      <c r="C122" s="15" t="s">
        <v>30</v>
      </c>
      <c r="D122" s="47">
        <f t="shared" ref="D122:F122" si="41">D123</f>
        <v>0</v>
      </c>
      <c r="E122" s="47">
        <f t="shared" si="41"/>
        <v>50000</v>
      </c>
      <c r="F122" s="47">
        <f t="shared" si="41"/>
        <v>100000</v>
      </c>
      <c r="G122" s="47">
        <f>G123</f>
        <v>166373</v>
      </c>
    </row>
    <row r="123" spans="1:7" s="7" customFormat="1" ht="39" customHeight="1" x14ac:dyDescent="0.2">
      <c r="A123" s="18"/>
      <c r="B123" s="18"/>
      <c r="C123" s="16" t="s">
        <v>183</v>
      </c>
      <c r="D123" s="48">
        <v>0</v>
      </c>
      <c r="E123" s="48">
        <v>50000</v>
      </c>
      <c r="F123" s="48">
        <v>100000</v>
      </c>
      <c r="G123" s="49">
        <v>166373</v>
      </c>
    </row>
    <row r="124" spans="1:7" s="7" customFormat="1" ht="41.25" customHeight="1" x14ac:dyDescent="0.2">
      <c r="A124" s="18">
        <v>1168</v>
      </c>
      <c r="B124" s="18">
        <v>32002</v>
      </c>
      <c r="C124" s="19" t="s">
        <v>185</v>
      </c>
      <c r="D124" s="50">
        <v>0</v>
      </c>
      <c r="E124" s="50">
        <v>0</v>
      </c>
      <c r="F124" s="50">
        <v>0</v>
      </c>
      <c r="G124" s="50">
        <f>G126</f>
        <v>190958.9</v>
      </c>
    </row>
    <row r="125" spans="1:7" s="7" customFormat="1" ht="20.25" customHeight="1" x14ac:dyDescent="0.2">
      <c r="A125" s="18"/>
      <c r="B125" s="18"/>
      <c r="C125" s="4" t="s">
        <v>172</v>
      </c>
      <c r="D125" s="50"/>
      <c r="E125" s="50"/>
      <c r="F125" s="50"/>
      <c r="G125" s="50"/>
    </row>
    <row r="126" spans="1:7" s="7" customFormat="1" ht="24.75" customHeight="1" x14ac:dyDescent="0.2">
      <c r="A126" s="18"/>
      <c r="B126" s="18"/>
      <c r="C126" s="15" t="s">
        <v>174</v>
      </c>
      <c r="D126" s="45">
        <f t="shared" ref="D126:F127" si="42">D128</f>
        <v>0</v>
      </c>
      <c r="E126" s="45">
        <f t="shared" si="42"/>
        <v>0</v>
      </c>
      <c r="F126" s="45">
        <f t="shared" si="42"/>
        <v>0</v>
      </c>
      <c r="G126" s="50">
        <v>190958.9</v>
      </c>
    </row>
    <row r="127" spans="1:7" s="7" customFormat="1" ht="48" customHeight="1" x14ac:dyDescent="0.2">
      <c r="A127" s="18">
        <v>1198</v>
      </c>
      <c r="B127" s="18">
        <v>11003</v>
      </c>
      <c r="C127" s="19" t="s">
        <v>37</v>
      </c>
      <c r="D127" s="32">
        <f t="shared" si="42"/>
        <v>0</v>
      </c>
      <c r="E127" s="32">
        <f t="shared" si="42"/>
        <v>0</v>
      </c>
      <c r="F127" s="32">
        <f t="shared" si="42"/>
        <v>0</v>
      </c>
      <c r="G127" s="32">
        <f>G129</f>
        <v>15000</v>
      </c>
    </row>
    <row r="128" spans="1:7" s="7" customFormat="1" x14ac:dyDescent="0.2">
      <c r="A128" s="18"/>
      <c r="B128" s="18"/>
      <c r="C128" s="4" t="s">
        <v>172</v>
      </c>
      <c r="D128" s="32"/>
      <c r="E128" s="32"/>
      <c r="F128" s="32"/>
      <c r="G128" s="32"/>
    </row>
    <row r="129" spans="1:7" s="7" customFormat="1" ht="34.5" x14ac:dyDescent="0.2">
      <c r="A129" s="18"/>
      <c r="B129" s="18"/>
      <c r="C129" s="33" t="s">
        <v>215</v>
      </c>
      <c r="D129" s="32"/>
      <c r="E129" s="32"/>
      <c r="F129" s="32"/>
      <c r="G129" s="32">
        <v>15000</v>
      </c>
    </row>
    <row r="130" spans="1:7" s="29" customFormat="1" ht="86.25" x14ac:dyDescent="0.2">
      <c r="A130" s="18">
        <v>1130</v>
      </c>
      <c r="B130" s="18">
        <v>31001</v>
      </c>
      <c r="C130" s="19" t="s">
        <v>110</v>
      </c>
      <c r="D130" s="32">
        <f t="shared" ref="D130:F130" si="43">D132</f>
        <v>0</v>
      </c>
      <c r="E130" s="32">
        <f t="shared" si="43"/>
        <v>4238.7</v>
      </c>
      <c r="F130" s="32">
        <f t="shared" si="43"/>
        <v>8477.2999999999993</v>
      </c>
      <c r="G130" s="32">
        <f>G132</f>
        <v>8477.2999999999993</v>
      </c>
    </row>
    <row r="131" spans="1:7" s="29" customFormat="1" x14ac:dyDescent="0.2">
      <c r="A131" s="18"/>
      <c r="B131" s="18"/>
      <c r="C131" s="4" t="s">
        <v>172</v>
      </c>
      <c r="D131" s="32"/>
      <c r="E131" s="32"/>
      <c r="F131" s="32"/>
      <c r="G131" s="32"/>
    </row>
    <row r="132" spans="1:7" s="29" customFormat="1" ht="34.5" x14ac:dyDescent="0.2">
      <c r="A132" s="18"/>
      <c r="B132" s="18"/>
      <c r="C132" s="33" t="s">
        <v>215</v>
      </c>
      <c r="D132" s="32">
        <v>0</v>
      </c>
      <c r="E132" s="32">
        <v>4238.7</v>
      </c>
      <c r="F132" s="32">
        <v>8477.2999999999993</v>
      </c>
      <c r="G132" s="32">
        <v>8477.2999999999993</v>
      </c>
    </row>
    <row r="133" spans="1:7" s="29" customFormat="1" ht="51.75" x14ac:dyDescent="0.2">
      <c r="A133" s="18">
        <v>1130</v>
      </c>
      <c r="B133" s="18">
        <v>31002</v>
      </c>
      <c r="C133" s="19" t="s">
        <v>112</v>
      </c>
      <c r="D133" s="32">
        <f t="shared" ref="D133:F133" si="44">D135</f>
        <v>0</v>
      </c>
      <c r="E133" s="32">
        <f t="shared" si="44"/>
        <v>1795.3</v>
      </c>
      <c r="F133" s="32">
        <f t="shared" si="44"/>
        <v>3590.6</v>
      </c>
      <c r="G133" s="32">
        <f>G135</f>
        <v>3590.6</v>
      </c>
    </row>
    <row r="134" spans="1:7" s="29" customFormat="1" x14ac:dyDescent="0.2">
      <c r="A134" s="18"/>
      <c r="B134" s="18"/>
      <c r="C134" s="4" t="s">
        <v>172</v>
      </c>
      <c r="D134" s="32"/>
      <c r="E134" s="32"/>
      <c r="F134" s="32"/>
      <c r="G134" s="32"/>
    </row>
    <row r="135" spans="1:7" s="29" customFormat="1" ht="34.5" x14ac:dyDescent="0.2">
      <c r="A135" s="18"/>
      <c r="B135" s="18"/>
      <c r="C135" s="33" t="s">
        <v>216</v>
      </c>
      <c r="D135" s="32">
        <v>0</v>
      </c>
      <c r="E135" s="32">
        <v>1795.3</v>
      </c>
      <c r="F135" s="32">
        <v>3590.6</v>
      </c>
      <c r="G135" s="32">
        <v>3590.6</v>
      </c>
    </row>
    <row r="136" spans="1:7" s="7" customFormat="1" ht="34.5" customHeight="1" x14ac:dyDescent="0.2">
      <c r="A136" s="18">
        <v>1148</v>
      </c>
      <c r="B136" s="18">
        <v>11011</v>
      </c>
      <c r="C136" s="19" t="s">
        <v>109</v>
      </c>
      <c r="D136" s="32">
        <f t="shared" ref="D136:F136" si="45">D138</f>
        <v>0</v>
      </c>
      <c r="E136" s="32">
        <f t="shared" si="45"/>
        <v>88000</v>
      </c>
      <c r="F136" s="32">
        <f t="shared" si="45"/>
        <v>88000</v>
      </c>
      <c r="G136" s="32">
        <f>G138</f>
        <v>88000</v>
      </c>
    </row>
    <row r="137" spans="1:7" s="7" customFormat="1" ht="20.25" customHeight="1" x14ac:dyDescent="0.2">
      <c r="A137" s="18"/>
      <c r="B137" s="18"/>
      <c r="C137" s="4" t="s">
        <v>172</v>
      </c>
      <c r="D137" s="32"/>
      <c r="E137" s="32"/>
      <c r="F137" s="32"/>
      <c r="G137" s="32"/>
    </row>
    <row r="138" spans="1:7" s="7" customFormat="1" ht="34.5" x14ac:dyDescent="0.2">
      <c r="A138" s="18"/>
      <c r="B138" s="18"/>
      <c r="C138" s="33" t="s">
        <v>177</v>
      </c>
      <c r="D138" s="32"/>
      <c r="E138" s="32">
        <v>88000</v>
      </c>
      <c r="F138" s="32">
        <v>88000</v>
      </c>
      <c r="G138" s="32">
        <v>88000</v>
      </c>
    </row>
    <row r="139" spans="1:7" s="7" customFormat="1" ht="51.75" x14ac:dyDescent="0.2">
      <c r="A139" s="18">
        <v>1146</v>
      </c>
      <c r="B139" s="18">
        <v>31001</v>
      </c>
      <c r="C139" s="19" t="s">
        <v>163</v>
      </c>
      <c r="D139" s="32">
        <f t="shared" ref="D139:F139" si="46">D141</f>
        <v>0</v>
      </c>
      <c r="E139" s="32">
        <f t="shared" si="46"/>
        <v>0</v>
      </c>
      <c r="F139" s="32">
        <f t="shared" si="46"/>
        <v>22000</v>
      </c>
      <c r="G139" s="32">
        <f>G141</f>
        <v>22000</v>
      </c>
    </row>
    <row r="140" spans="1:7" s="7" customFormat="1" x14ac:dyDescent="0.2">
      <c r="A140" s="18"/>
      <c r="B140" s="18"/>
      <c r="C140" s="4" t="s">
        <v>172</v>
      </c>
      <c r="D140" s="32"/>
      <c r="E140" s="32"/>
      <c r="F140" s="32"/>
      <c r="G140" s="32"/>
    </row>
    <row r="141" spans="1:7" s="7" customFormat="1" ht="34.5" x14ac:dyDescent="0.2">
      <c r="A141" s="18"/>
      <c r="B141" s="18"/>
      <c r="C141" s="33" t="s">
        <v>177</v>
      </c>
      <c r="D141" s="32"/>
      <c r="E141" s="32"/>
      <c r="F141" s="32">
        <v>22000</v>
      </c>
      <c r="G141" s="32">
        <v>22000</v>
      </c>
    </row>
    <row r="142" spans="1:7" s="7" customFormat="1" ht="86.25" x14ac:dyDescent="0.2">
      <c r="A142" s="5">
        <v>1045</v>
      </c>
      <c r="B142" s="5">
        <v>32001</v>
      </c>
      <c r="C142" s="6" t="s">
        <v>27</v>
      </c>
      <c r="D142" s="45">
        <f t="shared" ref="D142:E142" si="47">D144</f>
        <v>0</v>
      </c>
      <c r="E142" s="45">
        <f t="shared" si="47"/>
        <v>5598</v>
      </c>
      <c r="F142" s="45">
        <f>F144</f>
        <v>22393.1</v>
      </c>
      <c r="G142" s="45">
        <f>G144</f>
        <v>235865.2</v>
      </c>
    </row>
    <row r="143" spans="1:7" s="7" customFormat="1" ht="18" customHeight="1" x14ac:dyDescent="0.2">
      <c r="A143" s="5"/>
      <c r="B143" s="5"/>
      <c r="C143" s="4" t="s">
        <v>172</v>
      </c>
      <c r="D143" s="45"/>
      <c r="E143" s="45"/>
      <c r="F143" s="45"/>
      <c r="G143" s="45"/>
    </row>
    <row r="144" spans="1:7" s="7" customFormat="1" ht="20.25" customHeight="1" x14ac:dyDescent="0.2">
      <c r="A144" s="5"/>
      <c r="B144" s="5"/>
      <c r="C144" s="15" t="s">
        <v>178</v>
      </c>
      <c r="D144" s="47">
        <f t="shared" ref="D144:E144" si="48">D146+D148+D150</f>
        <v>0</v>
      </c>
      <c r="E144" s="47">
        <f t="shared" si="48"/>
        <v>5598</v>
      </c>
      <c r="F144" s="47">
        <f>F146+F148+F150</f>
        <v>22393.1</v>
      </c>
      <c r="G144" s="46">
        <f>G146+G148+G150</f>
        <v>235865.2</v>
      </c>
    </row>
    <row r="145" spans="1:7" s="7" customFormat="1" ht="23.25" customHeight="1" x14ac:dyDescent="0.2">
      <c r="A145" s="4"/>
      <c r="B145" s="4"/>
      <c r="C145" s="4" t="s">
        <v>182</v>
      </c>
      <c r="D145" s="51"/>
      <c r="E145" s="51"/>
      <c r="F145" s="47"/>
      <c r="G145" s="47"/>
    </row>
    <row r="146" spans="1:7" s="7" customFormat="1" ht="22.5" customHeight="1" x14ac:dyDescent="0.2">
      <c r="A146" s="14"/>
      <c r="B146" s="14"/>
      <c r="C146" s="15" t="s">
        <v>30</v>
      </c>
      <c r="D146" s="45">
        <v>0</v>
      </c>
      <c r="E146" s="45">
        <f>E147</f>
        <v>4082</v>
      </c>
      <c r="F146" s="45">
        <f t="shared" ref="F146:G146" si="49">F147</f>
        <v>16328.3</v>
      </c>
      <c r="G146" s="45">
        <f t="shared" si="49"/>
        <v>16328.3</v>
      </c>
    </row>
    <row r="147" spans="1:7" s="7" customFormat="1" ht="42.75" customHeight="1" x14ac:dyDescent="0.2">
      <c r="A147" s="14"/>
      <c r="B147" s="14"/>
      <c r="C147" s="16" t="s">
        <v>129</v>
      </c>
      <c r="D147" s="51">
        <v>0</v>
      </c>
      <c r="E147" s="51">
        <v>4082</v>
      </c>
      <c r="F147" s="49">
        <v>16328.3</v>
      </c>
      <c r="G147" s="49">
        <v>16328.3</v>
      </c>
    </row>
    <row r="148" spans="1:7" s="7" customFormat="1" ht="23.25" customHeight="1" x14ac:dyDescent="0.2">
      <c r="A148" s="14"/>
      <c r="B148" s="14"/>
      <c r="C148" s="15" t="s">
        <v>130</v>
      </c>
      <c r="D148" s="45">
        <v>0</v>
      </c>
      <c r="E148" s="45">
        <f>E149</f>
        <v>1516</v>
      </c>
      <c r="F148" s="45">
        <f t="shared" ref="F148:G148" si="50">F149</f>
        <v>6064.8</v>
      </c>
      <c r="G148" s="45">
        <f t="shared" si="50"/>
        <v>6064.8</v>
      </c>
    </row>
    <row r="149" spans="1:7" s="7" customFormat="1" ht="31.5" customHeight="1" x14ac:dyDescent="0.2">
      <c r="A149" s="14"/>
      <c r="B149" s="14"/>
      <c r="C149" s="16" t="s">
        <v>131</v>
      </c>
      <c r="D149" s="51">
        <v>0</v>
      </c>
      <c r="E149" s="51">
        <v>1516</v>
      </c>
      <c r="F149" s="49">
        <v>6064.8</v>
      </c>
      <c r="G149" s="49">
        <v>6064.8</v>
      </c>
    </row>
    <row r="150" spans="1:7" s="7" customFormat="1" ht="21" customHeight="1" x14ac:dyDescent="0.2">
      <c r="A150" s="14"/>
      <c r="B150" s="14"/>
      <c r="C150" s="15" t="s">
        <v>102</v>
      </c>
      <c r="D150" s="45">
        <v>0</v>
      </c>
      <c r="E150" s="45">
        <f>E151</f>
        <v>0</v>
      </c>
      <c r="F150" s="45">
        <f t="shared" ref="F150:G150" si="51">F151</f>
        <v>0</v>
      </c>
      <c r="G150" s="45">
        <f t="shared" si="51"/>
        <v>213472.1</v>
      </c>
    </row>
    <row r="151" spans="1:7" s="7" customFormat="1" ht="42.75" customHeight="1" x14ac:dyDescent="0.2">
      <c r="A151" s="14"/>
      <c r="B151" s="14"/>
      <c r="C151" s="16" t="s">
        <v>28</v>
      </c>
      <c r="D151" s="51">
        <v>0</v>
      </c>
      <c r="E151" s="51">
        <v>0</v>
      </c>
      <c r="F151" s="49">
        <v>0</v>
      </c>
      <c r="G151" s="49">
        <v>213472.1</v>
      </c>
    </row>
    <row r="152" spans="1:7" s="7" customFormat="1" ht="34.5" x14ac:dyDescent="0.2">
      <c r="A152" s="5">
        <v>1183</v>
      </c>
      <c r="B152" s="5">
        <v>32001</v>
      </c>
      <c r="C152" s="6" t="s">
        <v>103</v>
      </c>
      <c r="D152" s="47">
        <f t="shared" ref="D152:F152" si="52">D154+D161</f>
        <v>98799</v>
      </c>
      <c r="E152" s="47">
        <f t="shared" si="52"/>
        <v>198799</v>
      </c>
      <c r="F152" s="47">
        <f t="shared" si="52"/>
        <v>268799</v>
      </c>
      <c r="G152" s="47">
        <f>G154+G161</f>
        <v>637321.5</v>
      </c>
    </row>
    <row r="153" spans="1:7" s="7" customFormat="1" ht="21.75" customHeight="1" x14ac:dyDescent="0.2">
      <c r="A153" s="5"/>
      <c r="B153" s="5"/>
      <c r="C153" s="4" t="s">
        <v>172</v>
      </c>
      <c r="D153" s="45"/>
      <c r="E153" s="45"/>
      <c r="F153" s="45"/>
      <c r="G153" s="46"/>
    </row>
    <row r="154" spans="1:7" s="7" customFormat="1" ht="21.75" customHeight="1" x14ac:dyDescent="0.2">
      <c r="A154" s="5"/>
      <c r="B154" s="5"/>
      <c r="C154" s="15" t="s">
        <v>178</v>
      </c>
      <c r="D154" s="46">
        <f t="shared" ref="D154:F154" si="53">D156+D159</f>
        <v>98799</v>
      </c>
      <c r="E154" s="46">
        <f t="shared" si="53"/>
        <v>198799</v>
      </c>
      <c r="F154" s="46">
        <f t="shared" si="53"/>
        <v>268799</v>
      </c>
      <c r="G154" s="46">
        <f>G156+G159</f>
        <v>399481.69999999995</v>
      </c>
    </row>
    <row r="155" spans="1:7" s="7" customFormat="1" x14ac:dyDescent="0.2">
      <c r="A155" s="4"/>
      <c r="B155" s="4"/>
      <c r="C155" s="4" t="s">
        <v>182</v>
      </c>
      <c r="D155" s="51"/>
      <c r="E155" s="51"/>
      <c r="F155" s="51"/>
      <c r="G155" s="47"/>
    </row>
    <row r="156" spans="1:7" s="7" customFormat="1" ht="23.25" customHeight="1" x14ac:dyDescent="0.2">
      <c r="A156" s="14"/>
      <c r="B156" s="14"/>
      <c r="C156" s="15" t="s">
        <v>30</v>
      </c>
      <c r="D156" s="45">
        <f>D157+D158</f>
        <v>98799</v>
      </c>
      <c r="E156" s="45">
        <f t="shared" ref="E156:G156" si="54">E157+E158</f>
        <v>198799</v>
      </c>
      <c r="F156" s="45">
        <f t="shared" si="54"/>
        <v>268799</v>
      </c>
      <c r="G156" s="45">
        <f t="shared" si="54"/>
        <v>395200.69999999995</v>
      </c>
    </row>
    <row r="157" spans="1:7" s="7" customFormat="1" ht="27" customHeight="1" x14ac:dyDescent="0.2">
      <c r="A157" s="17"/>
      <c r="B157" s="17"/>
      <c r="C157" s="16" t="s">
        <v>31</v>
      </c>
      <c r="D157" s="51">
        <v>67318</v>
      </c>
      <c r="E157" s="51">
        <v>117318</v>
      </c>
      <c r="F157" s="51">
        <v>167318</v>
      </c>
      <c r="G157" s="49">
        <v>269274.99999999994</v>
      </c>
    </row>
    <row r="158" spans="1:7" s="7" customFormat="1" ht="36.75" customHeight="1" x14ac:dyDescent="0.2">
      <c r="A158" s="17"/>
      <c r="B158" s="17"/>
      <c r="C158" s="16" t="s">
        <v>32</v>
      </c>
      <c r="D158" s="51">
        <v>31481</v>
      </c>
      <c r="E158" s="51">
        <v>81481</v>
      </c>
      <c r="F158" s="51">
        <v>101481</v>
      </c>
      <c r="G158" s="49">
        <v>125925.70000000001</v>
      </c>
    </row>
    <row r="159" spans="1:7" s="7" customFormat="1" ht="20.25" customHeight="1" x14ac:dyDescent="0.2">
      <c r="A159" s="14"/>
      <c r="B159" s="14"/>
      <c r="C159" s="15" t="s">
        <v>29</v>
      </c>
      <c r="D159" s="47">
        <f t="shared" ref="D159:F159" si="55">D160</f>
        <v>0</v>
      </c>
      <c r="E159" s="47">
        <f t="shared" si="55"/>
        <v>0</v>
      </c>
      <c r="F159" s="47">
        <f t="shared" si="55"/>
        <v>0</v>
      </c>
      <c r="G159" s="47">
        <f>G160</f>
        <v>4281</v>
      </c>
    </row>
    <row r="160" spans="1:7" s="7" customFormat="1" ht="30.75" customHeight="1" x14ac:dyDescent="0.2">
      <c r="A160" s="14"/>
      <c r="B160" s="14"/>
      <c r="C160" s="16" t="s">
        <v>33</v>
      </c>
      <c r="D160" s="51">
        <v>0</v>
      </c>
      <c r="E160" s="51">
        <v>0</v>
      </c>
      <c r="F160" s="51">
        <v>0</v>
      </c>
      <c r="G160" s="49">
        <v>4281</v>
      </c>
    </row>
    <row r="161" spans="1:7" s="7" customFormat="1" ht="24" customHeight="1" x14ac:dyDescent="0.2">
      <c r="A161" s="14"/>
      <c r="B161" s="14"/>
      <c r="C161" s="15" t="s">
        <v>184</v>
      </c>
      <c r="D161" s="46">
        <f t="shared" ref="D161:F161" si="56">D163</f>
        <v>0</v>
      </c>
      <c r="E161" s="46">
        <f t="shared" si="56"/>
        <v>0</v>
      </c>
      <c r="F161" s="46">
        <f t="shared" si="56"/>
        <v>0</v>
      </c>
      <c r="G161" s="46">
        <f>G163</f>
        <v>237839.8</v>
      </c>
    </row>
    <row r="162" spans="1:7" s="7" customFormat="1" ht="30.75" customHeight="1" x14ac:dyDescent="0.2">
      <c r="A162" s="14"/>
      <c r="B162" s="14"/>
      <c r="C162" s="4" t="s">
        <v>182</v>
      </c>
      <c r="D162" s="52"/>
      <c r="E162" s="52"/>
      <c r="F162" s="52"/>
      <c r="G162" s="47"/>
    </row>
    <row r="163" spans="1:7" s="7" customFormat="1" ht="24" customHeight="1" x14ac:dyDescent="0.2">
      <c r="A163" s="14"/>
      <c r="B163" s="14"/>
      <c r="C163" s="31" t="s">
        <v>29</v>
      </c>
      <c r="D163" s="47">
        <f t="shared" ref="D163:F163" si="57">D164</f>
        <v>0</v>
      </c>
      <c r="E163" s="47">
        <f t="shared" si="57"/>
        <v>0</v>
      </c>
      <c r="F163" s="47">
        <f t="shared" si="57"/>
        <v>0</v>
      </c>
      <c r="G163" s="47">
        <f>G164</f>
        <v>237839.8</v>
      </c>
    </row>
    <row r="164" spans="1:7" s="7" customFormat="1" ht="30.75" customHeight="1" x14ac:dyDescent="0.2">
      <c r="A164" s="14"/>
      <c r="B164" s="14"/>
      <c r="C164" s="16" t="s">
        <v>33</v>
      </c>
      <c r="D164" s="51">
        <v>0</v>
      </c>
      <c r="E164" s="51">
        <v>0</v>
      </c>
      <c r="F164" s="51">
        <v>0</v>
      </c>
      <c r="G164" s="49">
        <v>237839.8</v>
      </c>
    </row>
    <row r="165" spans="1:7" s="7" customFormat="1" ht="54.75" customHeight="1" x14ac:dyDescent="0.2">
      <c r="A165" s="5">
        <v>1183</v>
      </c>
      <c r="B165" s="5">
        <v>32003</v>
      </c>
      <c r="C165" s="6" t="s">
        <v>164</v>
      </c>
      <c r="D165" s="32">
        <v>0</v>
      </c>
      <c r="E165" s="32">
        <v>0</v>
      </c>
      <c r="F165" s="38">
        <f>F167</f>
        <v>93111</v>
      </c>
      <c r="G165" s="38">
        <f>G167</f>
        <v>1000000</v>
      </c>
    </row>
    <row r="166" spans="1:7" s="7" customFormat="1" ht="21" customHeight="1" x14ac:dyDescent="0.2">
      <c r="A166" s="5"/>
      <c r="B166" s="5"/>
      <c r="C166" s="4" t="s">
        <v>172</v>
      </c>
      <c r="D166" s="32"/>
      <c r="E166" s="32"/>
      <c r="F166" s="38"/>
      <c r="G166" s="38"/>
    </row>
    <row r="167" spans="1:7" s="7" customFormat="1" ht="21" customHeight="1" x14ac:dyDescent="0.2">
      <c r="A167" s="5"/>
      <c r="B167" s="5"/>
      <c r="C167" s="15" t="s">
        <v>174</v>
      </c>
      <c r="D167" s="32">
        <v>0</v>
      </c>
      <c r="E167" s="32">
        <v>0</v>
      </c>
      <c r="F167" s="38">
        <v>93111</v>
      </c>
      <c r="G167" s="38">
        <v>1000000</v>
      </c>
    </row>
    <row r="168" spans="1:7" s="7" customFormat="1" ht="58.5" customHeight="1" x14ac:dyDescent="0.2">
      <c r="A168" s="5">
        <v>1163</v>
      </c>
      <c r="B168" s="5">
        <v>12001</v>
      </c>
      <c r="C168" s="6" t="s">
        <v>158</v>
      </c>
      <c r="D168" s="32">
        <v>0</v>
      </c>
      <c r="E168" s="32">
        <v>0</v>
      </c>
      <c r="F168" s="32">
        <f>F170</f>
        <v>0</v>
      </c>
      <c r="G168" s="32">
        <f>G170</f>
        <v>2000000</v>
      </c>
    </row>
    <row r="169" spans="1:7" s="7" customFormat="1" ht="23.25" customHeight="1" x14ac:dyDescent="0.2">
      <c r="A169" s="5"/>
      <c r="B169" s="5"/>
      <c r="C169" s="4" t="s">
        <v>172</v>
      </c>
      <c r="D169" s="32"/>
      <c r="E169" s="32"/>
      <c r="F169" s="36"/>
      <c r="G169" s="36"/>
    </row>
    <row r="170" spans="1:7" s="7" customFormat="1" ht="23.25" customHeight="1" x14ac:dyDescent="0.2">
      <c r="A170" s="5"/>
      <c r="B170" s="5"/>
      <c r="C170" s="15" t="s">
        <v>174</v>
      </c>
      <c r="D170" s="32">
        <v>0</v>
      </c>
      <c r="E170" s="32">
        <v>0</v>
      </c>
      <c r="F170" s="32">
        <v>0</v>
      </c>
      <c r="G170" s="32">
        <v>2000000</v>
      </c>
    </row>
    <row r="171" spans="1:7" ht="22.5" customHeight="1" x14ac:dyDescent="0.2">
      <c r="A171" s="4"/>
      <c r="B171" s="4"/>
      <c r="C171" s="8"/>
      <c r="D171" s="36"/>
      <c r="E171" s="36"/>
      <c r="F171" s="36"/>
      <c r="G171" s="36"/>
    </row>
    <row r="172" spans="1:7" s="3" customFormat="1" ht="34.5" x14ac:dyDescent="0.2">
      <c r="A172" s="26"/>
      <c r="B172" s="27"/>
      <c r="C172" s="27" t="s">
        <v>38</v>
      </c>
      <c r="D172" s="32">
        <f t="shared" ref="D172:F172" si="58">D174+D177</f>
        <v>11748256</v>
      </c>
      <c r="E172" s="32">
        <f t="shared" si="58"/>
        <v>26431927.800000001</v>
      </c>
      <c r="F172" s="32">
        <f t="shared" si="58"/>
        <v>66256571</v>
      </c>
      <c r="G172" s="32">
        <f>G174+G177</f>
        <v>81148476.599999994</v>
      </c>
    </row>
    <row r="173" spans="1:7" s="3" customFormat="1" x14ac:dyDescent="0.2">
      <c r="A173" s="26"/>
      <c r="B173" s="26"/>
      <c r="C173" s="26" t="s">
        <v>6</v>
      </c>
      <c r="D173" s="36"/>
      <c r="E173" s="36"/>
      <c r="F173" s="36"/>
      <c r="G173" s="36"/>
    </row>
    <row r="174" spans="1:7" s="7" customFormat="1" ht="42" customHeight="1" x14ac:dyDescent="0.2">
      <c r="A174" s="18">
        <v>1169</v>
      </c>
      <c r="B174" s="18">
        <v>31001</v>
      </c>
      <c r="C174" s="19" t="s">
        <v>39</v>
      </c>
      <c r="D174" s="32">
        <f t="shared" ref="D174:F174" si="59">D176</f>
        <v>11748256</v>
      </c>
      <c r="E174" s="32">
        <f t="shared" si="59"/>
        <v>26351887.800000001</v>
      </c>
      <c r="F174" s="32">
        <f t="shared" si="59"/>
        <v>66097321</v>
      </c>
      <c r="G174" s="32">
        <f>G176</f>
        <v>80989226.599999994</v>
      </c>
    </row>
    <row r="175" spans="1:7" s="7" customFormat="1" ht="19.5" customHeight="1" x14ac:dyDescent="0.2">
      <c r="A175" s="18"/>
      <c r="B175" s="18"/>
      <c r="C175" s="4" t="s">
        <v>172</v>
      </c>
      <c r="D175" s="32"/>
      <c r="E175" s="32"/>
      <c r="F175" s="32"/>
      <c r="G175" s="32"/>
    </row>
    <row r="176" spans="1:7" s="7" customFormat="1" ht="19.5" customHeight="1" x14ac:dyDescent="0.2">
      <c r="A176" s="18"/>
      <c r="B176" s="18"/>
      <c r="C176" s="15" t="s">
        <v>222</v>
      </c>
      <c r="D176" s="32">
        <v>11748256</v>
      </c>
      <c r="E176" s="32">
        <v>26351887.800000001</v>
      </c>
      <c r="F176" s="32">
        <v>66097321</v>
      </c>
      <c r="G176" s="32">
        <v>80989226.599999994</v>
      </c>
    </row>
    <row r="177" spans="1:7" s="7" customFormat="1" ht="32.25" customHeight="1" x14ac:dyDescent="0.2">
      <c r="A177" s="18">
        <v>1204</v>
      </c>
      <c r="B177" s="18">
        <v>31001</v>
      </c>
      <c r="C177" s="19" t="s">
        <v>108</v>
      </c>
      <c r="D177" s="32">
        <f t="shared" ref="D177:F177" si="60">D179</f>
        <v>0</v>
      </c>
      <c r="E177" s="32">
        <f t="shared" si="60"/>
        <v>80040</v>
      </c>
      <c r="F177" s="32">
        <f t="shared" si="60"/>
        <v>159250</v>
      </c>
      <c r="G177" s="32">
        <f>G179</f>
        <v>159250</v>
      </c>
    </row>
    <row r="178" spans="1:7" s="7" customFormat="1" ht="21" customHeight="1" x14ac:dyDescent="0.2">
      <c r="A178" s="18"/>
      <c r="B178" s="18"/>
      <c r="C178" s="4" t="s">
        <v>172</v>
      </c>
      <c r="D178" s="32"/>
      <c r="E178" s="32"/>
      <c r="F178" s="32"/>
      <c r="G178" s="32"/>
    </row>
    <row r="179" spans="1:7" s="7" customFormat="1" ht="21" customHeight="1" x14ac:dyDescent="0.2">
      <c r="A179" s="18"/>
      <c r="B179" s="18"/>
      <c r="C179" s="15" t="s">
        <v>222</v>
      </c>
      <c r="D179" s="32"/>
      <c r="E179" s="32">
        <v>80040</v>
      </c>
      <c r="F179" s="32">
        <v>159250</v>
      </c>
      <c r="G179" s="32">
        <v>159250</v>
      </c>
    </row>
    <row r="180" spans="1:7" s="7" customFormat="1" x14ac:dyDescent="0.2">
      <c r="A180" s="5"/>
      <c r="B180" s="5"/>
      <c r="C180" s="6"/>
      <c r="D180" s="32"/>
      <c r="E180" s="32"/>
      <c r="F180" s="32"/>
      <c r="G180" s="32"/>
    </row>
    <row r="181" spans="1:7" s="3" customFormat="1" ht="59.25" customHeight="1" x14ac:dyDescent="0.2">
      <c r="A181" s="4"/>
      <c r="B181" s="13"/>
      <c r="C181" s="13" t="s">
        <v>136</v>
      </c>
      <c r="D181" s="32">
        <f t="shared" ref="D181:F181" si="61">SUM(D183)</f>
        <v>0</v>
      </c>
      <c r="E181" s="32">
        <f t="shared" si="61"/>
        <v>131000</v>
      </c>
      <c r="F181" s="32">
        <f t="shared" si="61"/>
        <v>387000</v>
      </c>
      <c r="G181" s="32">
        <f>SUM(G183)</f>
        <v>522000</v>
      </c>
    </row>
    <row r="182" spans="1:7" s="3" customFormat="1" x14ac:dyDescent="0.2">
      <c r="A182" s="4"/>
      <c r="B182" s="4"/>
      <c r="C182" s="4" t="s">
        <v>6</v>
      </c>
      <c r="D182" s="36"/>
      <c r="E182" s="36"/>
      <c r="F182" s="36"/>
      <c r="G182" s="36"/>
    </row>
    <row r="183" spans="1:7" s="7" customFormat="1" ht="21" customHeight="1" x14ac:dyDescent="0.2">
      <c r="A183" s="5">
        <v>1098</v>
      </c>
      <c r="B183" s="5">
        <v>21001</v>
      </c>
      <c r="C183" s="6" t="s">
        <v>107</v>
      </c>
      <c r="D183" s="38">
        <f t="shared" ref="D183:F183" si="62">D185</f>
        <v>0</v>
      </c>
      <c r="E183" s="38">
        <f t="shared" si="62"/>
        <v>131000</v>
      </c>
      <c r="F183" s="38">
        <f t="shared" si="62"/>
        <v>387000</v>
      </c>
      <c r="G183" s="38">
        <f>G185</f>
        <v>522000</v>
      </c>
    </row>
    <row r="184" spans="1:7" s="7" customFormat="1" ht="21" customHeight="1" x14ac:dyDescent="0.2">
      <c r="A184" s="5"/>
      <c r="B184" s="5"/>
      <c r="C184" s="4" t="s">
        <v>172</v>
      </c>
      <c r="D184" s="32"/>
      <c r="E184" s="32"/>
      <c r="F184" s="32"/>
      <c r="G184" s="32"/>
    </row>
    <row r="185" spans="1:7" s="7" customFormat="1" ht="21" customHeight="1" x14ac:dyDescent="0.2">
      <c r="A185" s="5"/>
      <c r="B185" s="5"/>
      <c r="C185" s="6" t="s">
        <v>178</v>
      </c>
      <c r="D185" s="38">
        <f t="shared" ref="D185:F185" si="63">SUM(D187:D192)</f>
        <v>0</v>
      </c>
      <c r="E185" s="38">
        <f>SUM(E187:E192)</f>
        <v>131000</v>
      </c>
      <c r="F185" s="38">
        <f t="shared" si="63"/>
        <v>387000</v>
      </c>
      <c r="G185" s="38">
        <f>SUM(G187:G192)</f>
        <v>522000</v>
      </c>
    </row>
    <row r="186" spans="1:7" s="7" customFormat="1" ht="18.75" customHeight="1" x14ac:dyDescent="0.2">
      <c r="A186" s="5"/>
      <c r="B186" s="5"/>
      <c r="C186" s="4" t="s">
        <v>219</v>
      </c>
      <c r="D186" s="36"/>
      <c r="E186" s="36"/>
      <c r="F186" s="36"/>
      <c r="G186" s="39"/>
    </row>
    <row r="187" spans="1:7" s="7" customFormat="1" ht="56.25" customHeight="1" x14ac:dyDescent="0.2">
      <c r="A187" s="5"/>
      <c r="B187" s="5"/>
      <c r="C187" s="8" t="s">
        <v>106</v>
      </c>
      <c r="D187" s="36"/>
      <c r="E187" s="36">
        <v>113000</v>
      </c>
      <c r="F187" s="36">
        <v>315000</v>
      </c>
      <c r="G187" s="39">
        <v>450000</v>
      </c>
    </row>
    <row r="188" spans="1:7" s="7" customFormat="1" ht="85.5" customHeight="1" x14ac:dyDescent="0.2">
      <c r="A188" s="5"/>
      <c r="B188" s="5"/>
      <c r="C188" s="8" t="s">
        <v>113</v>
      </c>
      <c r="D188" s="36"/>
      <c r="E188" s="36">
        <v>2500</v>
      </c>
      <c r="F188" s="36">
        <v>10000</v>
      </c>
      <c r="G188" s="39">
        <v>10000</v>
      </c>
    </row>
    <row r="189" spans="1:7" s="7" customFormat="1" ht="51.75" x14ac:dyDescent="0.2">
      <c r="A189" s="5"/>
      <c r="B189" s="5"/>
      <c r="C189" s="8" t="s">
        <v>114</v>
      </c>
      <c r="D189" s="36"/>
      <c r="E189" s="36">
        <v>5000</v>
      </c>
      <c r="F189" s="36">
        <v>20000</v>
      </c>
      <c r="G189" s="39">
        <v>20000</v>
      </c>
    </row>
    <row r="190" spans="1:7" s="7" customFormat="1" ht="69" x14ac:dyDescent="0.2">
      <c r="A190" s="5"/>
      <c r="B190" s="5"/>
      <c r="C190" s="8" t="s">
        <v>115</v>
      </c>
      <c r="D190" s="36"/>
      <c r="E190" s="36">
        <v>3000</v>
      </c>
      <c r="F190" s="36">
        <v>12000</v>
      </c>
      <c r="G190" s="39">
        <v>12000</v>
      </c>
    </row>
    <row r="191" spans="1:7" s="7" customFormat="1" ht="51.75" x14ac:dyDescent="0.2">
      <c r="A191" s="5"/>
      <c r="B191" s="5"/>
      <c r="C191" s="8" t="s">
        <v>116</v>
      </c>
      <c r="D191" s="36"/>
      <c r="E191" s="36">
        <v>3750</v>
      </c>
      <c r="F191" s="36">
        <v>15000</v>
      </c>
      <c r="G191" s="39">
        <v>15000</v>
      </c>
    </row>
    <row r="192" spans="1:7" ht="51.75" x14ac:dyDescent="0.2">
      <c r="A192" s="4"/>
      <c r="B192" s="4"/>
      <c r="C192" s="8" t="s">
        <v>117</v>
      </c>
      <c r="D192" s="36"/>
      <c r="E192" s="36">
        <v>3750</v>
      </c>
      <c r="F192" s="36">
        <v>15000</v>
      </c>
      <c r="G192" s="39">
        <v>15000</v>
      </c>
    </row>
    <row r="193" spans="1:7" ht="27.75" customHeight="1" x14ac:dyDescent="0.2">
      <c r="A193" s="4"/>
      <c r="B193" s="4"/>
      <c r="C193" s="6"/>
      <c r="D193" s="32"/>
      <c r="E193" s="32"/>
      <c r="F193" s="32"/>
      <c r="G193" s="32"/>
    </row>
    <row r="194" spans="1:7" s="3" customFormat="1" ht="59.25" customHeight="1" x14ac:dyDescent="0.2">
      <c r="A194" s="4"/>
      <c r="B194" s="13"/>
      <c r="C194" s="13" t="s">
        <v>96</v>
      </c>
      <c r="D194" s="32">
        <f t="shared" ref="D194:F194" si="64">D196+D199+D202+D205+D208+D213+D216+D219+D222</f>
        <v>32994</v>
      </c>
      <c r="E194" s="32">
        <f t="shared" si="64"/>
        <v>4536751.4000000004</v>
      </c>
      <c r="F194" s="32">
        <f t="shared" si="64"/>
        <v>13379218.100000001</v>
      </c>
      <c r="G194" s="32">
        <f>G196+G199+G202+G205+G208+G213+G216+G219+G222</f>
        <v>22038830.199999999</v>
      </c>
    </row>
    <row r="195" spans="1:7" s="3" customFormat="1" x14ac:dyDescent="0.2">
      <c r="A195" s="4"/>
      <c r="B195" s="4"/>
      <c r="C195" s="4" t="s">
        <v>6</v>
      </c>
      <c r="D195" s="36"/>
      <c r="E195" s="36"/>
      <c r="F195" s="36"/>
      <c r="G195" s="36"/>
    </row>
    <row r="196" spans="1:7" s="7" customFormat="1" ht="39" customHeight="1" x14ac:dyDescent="0.2">
      <c r="A196" s="18">
        <v>1049</v>
      </c>
      <c r="B196" s="18">
        <v>21001</v>
      </c>
      <c r="C196" s="19" t="s">
        <v>40</v>
      </c>
      <c r="D196" s="32">
        <f t="shared" ref="D196:F196" si="65">D198</f>
        <v>0</v>
      </c>
      <c r="E196" s="32">
        <f t="shared" si="65"/>
        <v>4300000</v>
      </c>
      <c r="F196" s="32">
        <f t="shared" si="65"/>
        <v>12900000</v>
      </c>
      <c r="G196" s="32">
        <f>G198</f>
        <v>21559612.199999999</v>
      </c>
    </row>
    <row r="197" spans="1:7" s="7" customFormat="1" ht="20.25" customHeight="1" x14ac:dyDescent="0.2">
      <c r="A197" s="18"/>
      <c r="B197" s="18"/>
      <c r="C197" s="4" t="s">
        <v>172</v>
      </c>
      <c r="D197" s="32"/>
      <c r="E197" s="32"/>
      <c r="F197" s="32"/>
      <c r="G197" s="32"/>
    </row>
    <row r="198" spans="1:7" s="7" customFormat="1" ht="21.75" customHeight="1" x14ac:dyDescent="0.2">
      <c r="A198" s="18"/>
      <c r="B198" s="18"/>
      <c r="C198" s="15" t="s">
        <v>174</v>
      </c>
      <c r="D198" s="32"/>
      <c r="E198" s="32">
        <v>4300000</v>
      </c>
      <c r="F198" s="32">
        <v>12900000</v>
      </c>
      <c r="G198" s="32">
        <v>21559612.199999999</v>
      </c>
    </row>
    <row r="199" spans="1:7" s="7" customFormat="1" ht="69" x14ac:dyDescent="0.2">
      <c r="A199" s="18">
        <v>1001</v>
      </c>
      <c r="B199" s="18">
        <v>31001</v>
      </c>
      <c r="C199" s="19" t="s">
        <v>99</v>
      </c>
      <c r="D199" s="32">
        <f t="shared" ref="D199:F199" si="66">D201</f>
        <v>0</v>
      </c>
      <c r="E199" s="32">
        <f t="shared" si="66"/>
        <v>3692.4999999999995</v>
      </c>
      <c r="F199" s="32">
        <f t="shared" si="66"/>
        <v>7384.9999999999991</v>
      </c>
      <c r="G199" s="32">
        <f>G201</f>
        <v>7385</v>
      </c>
    </row>
    <row r="200" spans="1:7" s="7" customFormat="1" ht="20.25" customHeight="1" x14ac:dyDescent="0.2">
      <c r="A200" s="18"/>
      <c r="B200" s="18"/>
      <c r="C200" s="4" t="s">
        <v>172</v>
      </c>
      <c r="D200" s="32"/>
      <c r="E200" s="32"/>
      <c r="F200" s="32"/>
      <c r="G200" s="32"/>
    </row>
    <row r="201" spans="1:7" s="7" customFormat="1" ht="41.25" customHeight="1" x14ac:dyDescent="0.2">
      <c r="A201" s="18"/>
      <c r="B201" s="18"/>
      <c r="C201" s="33" t="s">
        <v>204</v>
      </c>
      <c r="D201" s="32">
        <v>0</v>
      </c>
      <c r="E201" s="32">
        <v>3692.4999999999995</v>
      </c>
      <c r="F201" s="32">
        <v>7384.9999999999991</v>
      </c>
      <c r="G201" s="32">
        <v>7385</v>
      </c>
    </row>
    <row r="202" spans="1:7" s="7" customFormat="1" ht="63" customHeight="1" x14ac:dyDescent="0.2">
      <c r="A202" s="18">
        <v>1106</v>
      </c>
      <c r="B202" s="18">
        <v>31001</v>
      </c>
      <c r="C202" s="19" t="s">
        <v>18</v>
      </c>
      <c r="D202" s="32">
        <f t="shared" ref="D202:E202" si="67">D204</f>
        <v>0</v>
      </c>
      <c r="E202" s="32">
        <f t="shared" si="67"/>
        <v>1965.5</v>
      </c>
      <c r="F202" s="32">
        <f>F204</f>
        <v>3930.9</v>
      </c>
      <c r="G202" s="32">
        <f>G204</f>
        <v>3930.8</v>
      </c>
    </row>
    <row r="203" spans="1:7" s="7" customFormat="1" ht="25.5" customHeight="1" x14ac:dyDescent="0.2">
      <c r="A203" s="18"/>
      <c r="B203" s="18"/>
      <c r="C203" s="4" t="s">
        <v>172</v>
      </c>
      <c r="D203" s="32"/>
      <c r="E203" s="32"/>
      <c r="F203" s="32"/>
      <c r="G203" s="32"/>
    </row>
    <row r="204" spans="1:7" s="7" customFormat="1" ht="60" customHeight="1" x14ac:dyDescent="0.2">
      <c r="A204" s="18"/>
      <c r="B204" s="18"/>
      <c r="C204" s="33" t="s">
        <v>205</v>
      </c>
      <c r="D204" s="32">
        <v>0</v>
      </c>
      <c r="E204" s="32">
        <v>1965.5</v>
      </c>
      <c r="F204" s="32">
        <v>3930.9</v>
      </c>
      <c r="G204" s="32">
        <v>3930.8</v>
      </c>
    </row>
    <row r="205" spans="1:7" s="7" customFormat="1" ht="47.25" customHeight="1" x14ac:dyDescent="0.2">
      <c r="A205" s="5">
        <v>1079</v>
      </c>
      <c r="B205" s="5">
        <v>31001</v>
      </c>
      <c r="C205" s="6" t="s">
        <v>22</v>
      </c>
      <c r="D205" s="32">
        <f t="shared" ref="D205:F205" si="68">D207</f>
        <v>0</v>
      </c>
      <c r="E205" s="32">
        <f t="shared" si="68"/>
        <v>1818.7</v>
      </c>
      <c r="F205" s="32">
        <f t="shared" si="68"/>
        <v>3637.4</v>
      </c>
      <c r="G205" s="32">
        <f>G207</f>
        <v>3637.4</v>
      </c>
    </row>
    <row r="206" spans="1:7" s="7" customFormat="1" ht="24" customHeight="1" x14ac:dyDescent="0.2">
      <c r="A206" s="5"/>
      <c r="B206" s="5"/>
      <c r="C206" s="4" t="s">
        <v>172</v>
      </c>
      <c r="D206" s="32"/>
      <c r="E206" s="32"/>
      <c r="F206" s="32"/>
      <c r="G206" s="32"/>
    </row>
    <row r="207" spans="1:7" s="7" customFormat="1" ht="64.5" customHeight="1" x14ac:dyDescent="0.2">
      <c r="A207" s="5"/>
      <c r="B207" s="5"/>
      <c r="C207" s="33" t="s">
        <v>179</v>
      </c>
      <c r="D207" s="32">
        <v>0</v>
      </c>
      <c r="E207" s="32">
        <v>1818.7</v>
      </c>
      <c r="F207" s="32">
        <v>3637.4</v>
      </c>
      <c r="G207" s="32">
        <v>3637.4</v>
      </c>
    </row>
    <row r="208" spans="1:7" s="7" customFormat="1" ht="51.75" x14ac:dyDescent="0.2">
      <c r="A208" s="5">
        <v>1079</v>
      </c>
      <c r="B208" s="30">
        <v>31004</v>
      </c>
      <c r="C208" s="6" t="s">
        <v>157</v>
      </c>
      <c r="D208" s="32">
        <f t="shared" ref="D208:F208" si="69">D210</f>
        <v>0</v>
      </c>
      <c r="E208" s="32">
        <f t="shared" si="69"/>
        <v>9840</v>
      </c>
      <c r="F208" s="32">
        <f t="shared" si="69"/>
        <v>19680</v>
      </c>
      <c r="G208" s="32">
        <f>G210</f>
        <v>19680</v>
      </c>
    </row>
    <row r="209" spans="1:7" s="7" customFormat="1" ht="21" customHeight="1" x14ac:dyDescent="0.2">
      <c r="A209" s="5"/>
      <c r="B209" s="30"/>
      <c r="C209" s="4" t="s">
        <v>172</v>
      </c>
      <c r="D209" s="32"/>
      <c r="E209" s="32"/>
      <c r="F209" s="32"/>
      <c r="G209" s="32"/>
    </row>
    <row r="210" spans="1:7" s="7" customFormat="1" ht="51.75" x14ac:dyDescent="0.2">
      <c r="A210" s="5"/>
      <c r="B210" s="30"/>
      <c r="C210" s="15" t="s">
        <v>179</v>
      </c>
      <c r="D210" s="32"/>
      <c r="E210" s="32">
        <f t="shared" ref="E210:G210" si="70">E212</f>
        <v>9840</v>
      </c>
      <c r="F210" s="32">
        <f t="shared" si="70"/>
        <v>19680</v>
      </c>
      <c r="G210" s="32">
        <f t="shared" si="70"/>
        <v>19680</v>
      </c>
    </row>
    <row r="211" spans="1:7" s="7" customFormat="1" ht="21" customHeight="1" x14ac:dyDescent="0.2">
      <c r="A211" s="5"/>
      <c r="B211" s="30"/>
      <c r="C211" s="4" t="s">
        <v>219</v>
      </c>
      <c r="D211" s="36"/>
      <c r="E211" s="36"/>
      <c r="F211" s="36"/>
      <c r="G211" s="36"/>
    </row>
    <row r="212" spans="1:7" s="7" customFormat="1" ht="57" customHeight="1" x14ac:dyDescent="0.2">
      <c r="A212" s="5"/>
      <c r="B212" s="30"/>
      <c r="C212" s="6" t="s">
        <v>159</v>
      </c>
      <c r="D212" s="38"/>
      <c r="E212" s="38">
        <v>9840</v>
      </c>
      <c r="F212" s="38">
        <v>19680</v>
      </c>
      <c r="G212" s="38">
        <v>19680</v>
      </c>
    </row>
    <row r="213" spans="1:7" s="7" customFormat="1" ht="54.75" customHeight="1" x14ac:dyDescent="0.2">
      <c r="A213" s="24">
        <v>1004</v>
      </c>
      <c r="B213" s="24">
        <v>31007</v>
      </c>
      <c r="C213" s="25" t="s">
        <v>104</v>
      </c>
      <c r="D213" s="41">
        <f t="shared" ref="D213:F213" si="71">D215</f>
        <v>0</v>
      </c>
      <c r="E213" s="41">
        <f t="shared" si="71"/>
        <v>150000</v>
      </c>
      <c r="F213" s="41">
        <f t="shared" si="71"/>
        <v>360000</v>
      </c>
      <c r="G213" s="41">
        <f>G215</f>
        <v>360000</v>
      </c>
    </row>
    <row r="214" spans="1:7" s="7" customFormat="1" ht="19.5" customHeight="1" x14ac:dyDescent="0.2">
      <c r="A214" s="24"/>
      <c r="B214" s="24"/>
      <c r="C214" s="4" t="s">
        <v>172</v>
      </c>
      <c r="D214" s="41"/>
      <c r="E214" s="41"/>
      <c r="F214" s="41"/>
      <c r="G214" s="41"/>
    </row>
    <row r="215" spans="1:7" s="7" customFormat="1" ht="60" customHeight="1" x14ac:dyDescent="0.2">
      <c r="A215" s="24"/>
      <c r="B215" s="24"/>
      <c r="C215" s="34" t="s">
        <v>180</v>
      </c>
      <c r="D215" s="41"/>
      <c r="E215" s="41">
        <v>150000</v>
      </c>
      <c r="F215" s="41">
        <v>360000</v>
      </c>
      <c r="G215" s="41">
        <v>360000</v>
      </c>
    </row>
    <row r="216" spans="1:7" s="7" customFormat="1" ht="34.5" x14ac:dyDescent="0.2">
      <c r="A216" s="24">
        <v>1004</v>
      </c>
      <c r="B216" s="24">
        <v>31010</v>
      </c>
      <c r="C216" s="25" t="s">
        <v>154</v>
      </c>
      <c r="D216" s="41">
        <f t="shared" ref="D216:F216" si="72">D218</f>
        <v>32994</v>
      </c>
      <c r="E216" s="41">
        <f t="shared" si="72"/>
        <v>54284.5</v>
      </c>
      <c r="F216" s="41">
        <f t="shared" si="72"/>
        <v>54284.5</v>
      </c>
      <c r="G216" s="41">
        <f>G218</f>
        <v>54284.5</v>
      </c>
    </row>
    <row r="217" spans="1:7" s="7" customFormat="1" ht="21" customHeight="1" x14ac:dyDescent="0.2">
      <c r="A217" s="24"/>
      <c r="B217" s="24"/>
      <c r="C217" s="4" t="s">
        <v>172</v>
      </c>
      <c r="D217" s="41"/>
      <c r="E217" s="41"/>
      <c r="F217" s="41"/>
      <c r="G217" s="41"/>
    </row>
    <row r="218" spans="1:7" s="7" customFormat="1" ht="25.5" customHeight="1" x14ac:dyDescent="0.2">
      <c r="A218" s="24"/>
      <c r="B218" s="24"/>
      <c r="C218" s="34" t="s">
        <v>174</v>
      </c>
      <c r="D218" s="41">
        <v>32994</v>
      </c>
      <c r="E218" s="41">
        <v>54284.5</v>
      </c>
      <c r="F218" s="41">
        <v>54284.5</v>
      </c>
      <c r="G218" s="41">
        <v>54284.5</v>
      </c>
    </row>
    <row r="219" spans="1:7" s="7" customFormat="1" ht="44.25" customHeight="1" x14ac:dyDescent="0.2">
      <c r="A219" s="5">
        <v>1109</v>
      </c>
      <c r="B219" s="5">
        <v>31001</v>
      </c>
      <c r="C219" s="6" t="s">
        <v>26</v>
      </c>
      <c r="D219" s="32">
        <f t="shared" ref="D219:F219" si="73">D221</f>
        <v>0</v>
      </c>
      <c r="E219" s="32">
        <f t="shared" si="73"/>
        <v>1500</v>
      </c>
      <c r="F219" s="32">
        <f t="shared" si="73"/>
        <v>3000</v>
      </c>
      <c r="G219" s="32">
        <f>G221</f>
        <v>3000</v>
      </c>
    </row>
    <row r="220" spans="1:7" s="7" customFormat="1" ht="21" customHeight="1" x14ac:dyDescent="0.2">
      <c r="A220" s="5"/>
      <c r="B220" s="5"/>
      <c r="C220" s="4" t="s">
        <v>172</v>
      </c>
      <c r="D220" s="32"/>
      <c r="E220" s="32"/>
      <c r="F220" s="32"/>
      <c r="G220" s="32"/>
    </row>
    <row r="221" spans="1:7" s="7" customFormat="1" ht="53.25" customHeight="1" x14ac:dyDescent="0.2">
      <c r="A221" s="5"/>
      <c r="B221" s="5"/>
      <c r="C221" s="33" t="s">
        <v>180</v>
      </c>
      <c r="D221" s="32"/>
      <c r="E221" s="32">
        <v>1500</v>
      </c>
      <c r="F221" s="32">
        <v>3000</v>
      </c>
      <c r="G221" s="32">
        <v>3000</v>
      </c>
    </row>
    <row r="222" spans="1:7" s="7" customFormat="1" ht="43.5" customHeight="1" x14ac:dyDescent="0.2">
      <c r="A222" s="5">
        <v>1176</v>
      </c>
      <c r="B222" s="5">
        <v>31001</v>
      </c>
      <c r="C222" s="6" t="s">
        <v>41</v>
      </c>
      <c r="D222" s="32">
        <f t="shared" ref="D222:F222" si="74">D224</f>
        <v>0</v>
      </c>
      <c r="E222" s="32">
        <f t="shared" si="74"/>
        <v>13650.2</v>
      </c>
      <c r="F222" s="32">
        <f t="shared" si="74"/>
        <v>27300.300000000003</v>
      </c>
      <c r="G222" s="32">
        <f>G224</f>
        <v>27300.3</v>
      </c>
    </row>
    <row r="223" spans="1:7" s="7" customFormat="1" ht="20.25" customHeight="1" x14ac:dyDescent="0.2">
      <c r="A223" s="5"/>
      <c r="B223" s="5"/>
      <c r="C223" s="4" t="s">
        <v>172</v>
      </c>
      <c r="D223" s="32"/>
      <c r="E223" s="32"/>
      <c r="F223" s="32"/>
      <c r="G223" s="32"/>
    </row>
    <row r="224" spans="1:7" s="7" customFormat="1" ht="51.75" customHeight="1" x14ac:dyDescent="0.2">
      <c r="A224" s="5"/>
      <c r="B224" s="5"/>
      <c r="C224" s="33" t="s">
        <v>214</v>
      </c>
      <c r="D224" s="32"/>
      <c r="E224" s="32">
        <v>13650.2</v>
      </c>
      <c r="F224" s="32">
        <v>27300.300000000003</v>
      </c>
      <c r="G224" s="32">
        <v>27300.3</v>
      </c>
    </row>
    <row r="225" spans="1:7" x14ac:dyDescent="0.2">
      <c r="A225" s="4"/>
      <c r="B225" s="4"/>
      <c r="C225" s="8"/>
      <c r="D225" s="36"/>
      <c r="E225" s="36"/>
      <c r="F225" s="36"/>
      <c r="G225" s="36"/>
    </row>
    <row r="226" spans="1:7" s="3" customFormat="1" ht="24.75" customHeight="1" x14ac:dyDescent="0.2">
      <c r="A226" s="4"/>
      <c r="B226" s="13"/>
      <c r="C226" s="13" t="s">
        <v>42</v>
      </c>
      <c r="D226" s="32">
        <f t="shared" ref="D226:F226" si="75">D228</f>
        <v>0</v>
      </c>
      <c r="E226" s="32">
        <f t="shared" si="75"/>
        <v>5824.6</v>
      </c>
      <c r="F226" s="32">
        <f t="shared" si="75"/>
        <v>11649.2</v>
      </c>
      <c r="G226" s="32">
        <f>G228</f>
        <v>11649.2</v>
      </c>
    </row>
    <row r="227" spans="1:7" s="3" customFormat="1" x14ac:dyDescent="0.2">
      <c r="A227" s="4"/>
      <c r="B227" s="4"/>
      <c r="C227" s="4" t="s">
        <v>6</v>
      </c>
      <c r="D227" s="36"/>
      <c r="E227" s="36"/>
      <c r="F227" s="36"/>
      <c r="G227" s="36"/>
    </row>
    <row r="228" spans="1:7" s="7" customFormat="1" ht="39.75" customHeight="1" x14ac:dyDescent="0.2">
      <c r="A228" s="5">
        <v>1108</v>
      </c>
      <c r="B228" s="5">
        <v>31001</v>
      </c>
      <c r="C228" s="6" t="s">
        <v>43</v>
      </c>
      <c r="D228" s="32">
        <f t="shared" ref="D228:F228" si="76">D230</f>
        <v>0</v>
      </c>
      <c r="E228" s="32">
        <f t="shared" si="76"/>
        <v>5824.6</v>
      </c>
      <c r="F228" s="32">
        <f t="shared" si="76"/>
        <v>11649.2</v>
      </c>
      <c r="G228" s="32">
        <f>G230</f>
        <v>11649.2</v>
      </c>
    </row>
    <row r="229" spans="1:7" s="7" customFormat="1" ht="21" customHeight="1" x14ac:dyDescent="0.2">
      <c r="A229" s="5"/>
      <c r="B229" s="5"/>
      <c r="C229" s="4" t="s">
        <v>172</v>
      </c>
      <c r="D229" s="32"/>
      <c r="E229" s="32"/>
      <c r="F229" s="32"/>
      <c r="G229" s="32"/>
    </row>
    <row r="230" spans="1:7" s="7" customFormat="1" ht="21" customHeight="1" x14ac:dyDescent="0.2">
      <c r="A230" s="5"/>
      <c r="B230" s="5"/>
      <c r="C230" s="15" t="s">
        <v>212</v>
      </c>
      <c r="D230" s="32">
        <v>0</v>
      </c>
      <c r="E230" s="32">
        <v>5824.6</v>
      </c>
      <c r="F230" s="32">
        <v>11649.2</v>
      </c>
      <c r="G230" s="32">
        <v>11649.2</v>
      </c>
    </row>
    <row r="231" spans="1:7" x14ac:dyDescent="0.2">
      <c r="A231" s="4"/>
      <c r="B231" s="4"/>
      <c r="C231" s="8"/>
      <c r="D231" s="36"/>
      <c r="E231" s="36"/>
      <c r="F231" s="36"/>
      <c r="G231" s="36"/>
    </row>
    <row r="232" spans="1:7" s="3" customFormat="1" ht="40.5" customHeight="1" x14ac:dyDescent="0.2">
      <c r="A232" s="4"/>
      <c r="B232" s="13"/>
      <c r="C232" s="13" t="s">
        <v>44</v>
      </c>
      <c r="D232" s="32">
        <f t="shared" ref="D232:F232" si="77">D234+D237</f>
        <v>2923.5</v>
      </c>
      <c r="E232" s="32">
        <f t="shared" si="77"/>
        <v>10156.099999999999</v>
      </c>
      <c r="F232" s="32">
        <f t="shared" si="77"/>
        <v>18850.5</v>
      </c>
      <c r="G232" s="32">
        <f>G234+G237</f>
        <v>23235.699999999997</v>
      </c>
    </row>
    <row r="233" spans="1:7" s="3" customFormat="1" x14ac:dyDescent="0.2">
      <c r="A233" s="4"/>
      <c r="B233" s="4"/>
      <c r="C233" s="4" t="s">
        <v>6</v>
      </c>
      <c r="D233" s="36"/>
      <c r="E233" s="36"/>
      <c r="F233" s="36"/>
      <c r="G233" s="36"/>
    </row>
    <row r="234" spans="1:7" s="7" customFormat="1" ht="51.75" x14ac:dyDescent="0.2">
      <c r="A234" s="5">
        <v>1112</v>
      </c>
      <c r="B234" s="5">
        <v>31001</v>
      </c>
      <c r="C234" s="6" t="s">
        <v>45</v>
      </c>
      <c r="D234" s="32">
        <f t="shared" ref="D234:F234" si="78">D236</f>
        <v>0</v>
      </c>
      <c r="E234" s="32">
        <f t="shared" si="78"/>
        <v>4309.2</v>
      </c>
      <c r="F234" s="32">
        <f t="shared" si="78"/>
        <v>8618.4</v>
      </c>
      <c r="G234" s="32">
        <f>G236</f>
        <v>8618.4</v>
      </c>
    </row>
    <row r="235" spans="1:7" s="7" customFormat="1" ht="22.5" customHeight="1" x14ac:dyDescent="0.2">
      <c r="A235" s="5"/>
      <c r="B235" s="5"/>
      <c r="C235" s="4" t="s">
        <v>172</v>
      </c>
      <c r="D235" s="32"/>
      <c r="E235" s="32"/>
      <c r="F235" s="32"/>
      <c r="G235" s="32"/>
    </row>
    <row r="236" spans="1:7" s="7" customFormat="1" ht="45" customHeight="1" x14ac:dyDescent="0.2">
      <c r="A236" s="5"/>
      <c r="B236" s="5"/>
      <c r="C236" s="15" t="s">
        <v>210</v>
      </c>
      <c r="D236" s="32"/>
      <c r="E236" s="32">
        <v>4309.2</v>
      </c>
      <c r="F236" s="32">
        <v>8618.4</v>
      </c>
      <c r="G236" s="32">
        <v>8618.4</v>
      </c>
    </row>
    <row r="237" spans="1:7" s="7" customFormat="1" ht="34.5" x14ac:dyDescent="0.2">
      <c r="A237" s="5">
        <v>1107</v>
      </c>
      <c r="B237" s="5">
        <v>31001</v>
      </c>
      <c r="C237" s="6" t="s">
        <v>162</v>
      </c>
      <c r="D237" s="32">
        <f t="shared" ref="D237:F237" si="79">D239</f>
        <v>2923.5</v>
      </c>
      <c r="E237" s="32">
        <f t="shared" si="79"/>
        <v>5846.9</v>
      </c>
      <c r="F237" s="32">
        <f t="shared" si="79"/>
        <v>10232.1</v>
      </c>
      <c r="G237" s="32">
        <f>G239</f>
        <v>14617.3</v>
      </c>
    </row>
    <row r="238" spans="1:7" s="7" customFormat="1" x14ac:dyDescent="0.2">
      <c r="A238" s="5"/>
      <c r="B238" s="5"/>
      <c r="C238" s="4" t="s">
        <v>172</v>
      </c>
      <c r="D238" s="32"/>
      <c r="E238" s="32"/>
      <c r="F238" s="32"/>
      <c r="G238" s="32"/>
    </row>
    <row r="239" spans="1:7" s="7" customFormat="1" ht="34.5" x14ac:dyDescent="0.2">
      <c r="A239" s="5"/>
      <c r="B239" s="5"/>
      <c r="C239" s="15" t="s">
        <v>210</v>
      </c>
      <c r="D239" s="32">
        <v>2923.5</v>
      </c>
      <c r="E239" s="32">
        <v>5846.9</v>
      </c>
      <c r="F239" s="32">
        <v>10232.1</v>
      </c>
      <c r="G239" s="32">
        <v>14617.3</v>
      </c>
    </row>
    <row r="240" spans="1:7" x14ac:dyDescent="0.2">
      <c r="A240" s="4"/>
      <c r="B240" s="4"/>
      <c r="C240" s="8"/>
      <c r="D240" s="36"/>
      <c r="E240" s="36"/>
      <c r="F240" s="36"/>
      <c r="G240" s="36"/>
    </row>
    <row r="241" spans="1:7" s="3" customFormat="1" ht="23.25" customHeight="1" x14ac:dyDescent="0.2">
      <c r="A241" s="4"/>
      <c r="B241" s="13"/>
      <c r="C241" s="13" t="s">
        <v>46</v>
      </c>
      <c r="D241" s="32">
        <f t="shared" ref="D241:F241" si="80">D243</f>
        <v>14620</v>
      </c>
      <c r="E241" s="32">
        <f t="shared" si="80"/>
        <v>243760</v>
      </c>
      <c r="F241" s="32">
        <f t="shared" si="80"/>
        <v>243760</v>
      </c>
      <c r="G241" s="32">
        <f>G243</f>
        <v>243760</v>
      </c>
    </row>
    <row r="242" spans="1:7" s="3" customFormat="1" x14ac:dyDescent="0.2">
      <c r="A242" s="4"/>
      <c r="B242" s="4"/>
      <c r="C242" s="4" t="s">
        <v>6</v>
      </c>
      <c r="D242" s="36"/>
      <c r="E242" s="36"/>
      <c r="F242" s="36"/>
      <c r="G242" s="36"/>
    </row>
    <row r="243" spans="1:7" s="7" customFormat="1" ht="60.75" customHeight="1" x14ac:dyDescent="0.2">
      <c r="A243" s="18">
        <v>1143</v>
      </c>
      <c r="B243" s="18">
        <v>31001</v>
      </c>
      <c r="C243" s="19" t="s">
        <v>91</v>
      </c>
      <c r="D243" s="32">
        <f t="shared" ref="D243:F243" si="81">D245</f>
        <v>14620</v>
      </c>
      <c r="E243" s="32">
        <f t="shared" si="81"/>
        <v>243760</v>
      </c>
      <c r="F243" s="32">
        <f t="shared" si="81"/>
        <v>243760</v>
      </c>
      <c r="G243" s="32">
        <f>G245</f>
        <v>243760</v>
      </c>
    </row>
    <row r="244" spans="1:7" s="7" customFormat="1" ht="22.5" customHeight="1" x14ac:dyDescent="0.2">
      <c r="A244" s="18"/>
      <c r="B244" s="18"/>
      <c r="C244" s="4" t="s">
        <v>172</v>
      </c>
      <c r="D244" s="32"/>
      <c r="E244" s="32"/>
      <c r="F244" s="32"/>
      <c r="G244" s="32"/>
    </row>
    <row r="245" spans="1:7" s="7" customFormat="1" ht="22.5" customHeight="1" x14ac:dyDescent="0.2">
      <c r="A245" s="18"/>
      <c r="B245" s="18"/>
      <c r="C245" s="15" t="s">
        <v>207</v>
      </c>
      <c r="D245" s="32">
        <v>14620</v>
      </c>
      <c r="E245" s="32">
        <v>243760</v>
      </c>
      <c r="F245" s="32">
        <v>243760</v>
      </c>
      <c r="G245" s="32">
        <v>243760</v>
      </c>
    </row>
    <row r="246" spans="1:7" x14ac:dyDescent="0.2">
      <c r="A246" s="4"/>
      <c r="B246" s="4"/>
      <c r="C246" s="8"/>
      <c r="D246" s="36"/>
      <c r="E246" s="36"/>
      <c r="F246" s="36"/>
      <c r="G246" s="36"/>
    </row>
    <row r="247" spans="1:7" s="3" customFormat="1" ht="41.25" customHeight="1" x14ac:dyDescent="0.2">
      <c r="A247" s="4"/>
      <c r="B247" s="13"/>
      <c r="C247" s="13" t="s">
        <v>47</v>
      </c>
      <c r="D247" s="32">
        <f t="shared" ref="D247:F247" si="82">D249</f>
        <v>0</v>
      </c>
      <c r="E247" s="32">
        <f t="shared" si="82"/>
        <v>2179.4</v>
      </c>
      <c r="F247" s="32">
        <f t="shared" si="82"/>
        <v>4358.8</v>
      </c>
      <c r="G247" s="32">
        <f>G249</f>
        <v>4358.8</v>
      </c>
    </row>
    <row r="248" spans="1:7" s="3" customFormat="1" x14ac:dyDescent="0.2">
      <c r="A248" s="4"/>
      <c r="B248" s="4"/>
      <c r="C248" s="4" t="s">
        <v>6</v>
      </c>
      <c r="D248" s="36"/>
      <c r="E248" s="36"/>
      <c r="F248" s="36"/>
      <c r="G248" s="36"/>
    </row>
    <row r="249" spans="1:7" s="7" customFormat="1" ht="58.5" customHeight="1" x14ac:dyDescent="0.2">
      <c r="A249" s="5">
        <v>1064</v>
      </c>
      <c r="B249" s="5">
        <v>31001</v>
      </c>
      <c r="C249" s="6" t="s">
        <v>48</v>
      </c>
      <c r="D249" s="32">
        <f t="shared" ref="D249:F249" si="83">D251</f>
        <v>0</v>
      </c>
      <c r="E249" s="32">
        <f t="shared" si="83"/>
        <v>2179.4</v>
      </c>
      <c r="F249" s="32">
        <f t="shared" si="83"/>
        <v>4358.8</v>
      </c>
      <c r="G249" s="32">
        <f>G251</f>
        <v>4358.8</v>
      </c>
    </row>
    <row r="250" spans="1:7" s="7" customFormat="1" ht="18.75" customHeight="1" x14ac:dyDescent="0.2">
      <c r="A250" s="5"/>
      <c r="B250" s="5"/>
      <c r="C250" s="4" t="s">
        <v>172</v>
      </c>
      <c r="D250" s="32"/>
      <c r="E250" s="32"/>
      <c r="F250" s="32"/>
      <c r="G250" s="32"/>
    </row>
    <row r="251" spans="1:7" s="7" customFormat="1" ht="36.75" customHeight="1" x14ac:dyDescent="0.2">
      <c r="A251" s="5"/>
      <c r="B251" s="5"/>
      <c r="C251" s="15" t="s">
        <v>217</v>
      </c>
      <c r="D251" s="32">
        <v>0</v>
      </c>
      <c r="E251" s="32">
        <v>2179.4</v>
      </c>
      <c r="F251" s="32">
        <v>4358.8</v>
      </c>
      <c r="G251" s="32">
        <v>4358.8</v>
      </c>
    </row>
    <row r="252" spans="1:7" x14ac:dyDescent="0.2">
      <c r="A252" s="4"/>
      <c r="B252" s="4"/>
      <c r="C252" s="8"/>
      <c r="D252" s="36"/>
      <c r="E252" s="36"/>
      <c r="F252" s="36"/>
      <c r="G252" s="36"/>
    </row>
    <row r="253" spans="1:7" s="3" customFormat="1" ht="60" customHeight="1" x14ac:dyDescent="0.2">
      <c r="A253" s="4"/>
      <c r="B253" s="13"/>
      <c r="C253" s="13" t="s">
        <v>49</v>
      </c>
      <c r="D253" s="32">
        <f t="shared" ref="D253:F253" si="84">D255</f>
        <v>0</v>
      </c>
      <c r="E253" s="32">
        <f t="shared" si="84"/>
        <v>1942.5</v>
      </c>
      <c r="F253" s="32">
        <f t="shared" si="84"/>
        <v>3885</v>
      </c>
      <c r="G253" s="32">
        <f>G255</f>
        <v>3885</v>
      </c>
    </row>
    <row r="254" spans="1:7" s="3" customFormat="1" x14ac:dyDescent="0.2">
      <c r="A254" s="4"/>
      <c r="B254" s="4"/>
      <c r="C254" s="4" t="s">
        <v>6</v>
      </c>
      <c r="D254" s="36"/>
      <c r="E254" s="36"/>
      <c r="F254" s="36"/>
      <c r="G254" s="36"/>
    </row>
    <row r="255" spans="1:7" s="7" customFormat="1" ht="51.75" x14ac:dyDescent="0.2">
      <c r="A255" s="5">
        <v>1034</v>
      </c>
      <c r="B255" s="5">
        <v>31001</v>
      </c>
      <c r="C255" s="6" t="s">
        <v>50</v>
      </c>
      <c r="D255" s="32">
        <f t="shared" ref="D255:F255" si="85">D257</f>
        <v>0</v>
      </c>
      <c r="E255" s="32">
        <f t="shared" si="85"/>
        <v>1942.5</v>
      </c>
      <c r="F255" s="32">
        <f t="shared" si="85"/>
        <v>3885</v>
      </c>
      <c r="G255" s="32">
        <f>G257</f>
        <v>3885</v>
      </c>
    </row>
    <row r="256" spans="1:7" s="7" customFormat="1" x14ac:dyDescent="0.2">
      <c r="A256" s="5"/>
      <c r="B256" s="5"/>
      <c r="C256" s="4" t="s">
        <v>172</v>
      </c>
      <c r="D256" s="32"/>
      <c r="E256" s="32"/>
      <c r="F256" s="32"/>
      <c r="G256" s="32"/>
    </row>
    <row r="257" spans="1:7" s="7" customFormat="1" ht="34.5" x14ac:dyDescent="0.2">
      <c r="A257" s="5"/>
      <c r="B257" s="5"/>
      <c r="C257" s="15" t="s">
        <v>208</v>
      </c>
      <c r="D257" s="32">
        <v>0</v>
      </c>
      <c r="E257" s="32">
        <v>1942.5</v>
      </c>
      <c r="F257" s="32">
        <v>3885</v>
      </c>
      <c r="G257" s="32">
        <v>3885</v>
      </c>
    </row>
    <row r="258" spans="1:7" x14ac:dyDescent="0.2">
      <c r="A258" s="4"/>
      <c r="B258" s="4"/>
      <c r="C258" s="8"/>
      <c r="D258" s="36"/>
      <c r="E258" s="36"/>
      <c r="F258" s="36"/>
      <c r="G258" s="36"/>
    </row>
    <row r="259" spans="1:7" s="3" customFormat="1" ht="60" customHeight="1" x14ac:dyDescent="0.2">
      <c r="A259" s="4"/>
      <c r="B259" s="13"/>
      <c r="C259" s="13" t="s">
        <v>97</v>
      </c>
      <c r="D259" s="32">
        <f t="shared" ref="D259:F259" si="86">D261</f>
        <v>0</v>
      </c>
      <c r="E259" s="32">
        <f t="shared" si="86"/>
        <v>700</v>
      </c>
      <c r="F259" s="32">
        <f t="shared" si="86"/>
        <v>1400</v>
      </c>
      <c r="G259" s="32">
        <f>G261</f>
        <v>1400</v>
      </c>
    </row>
    <row r="260" spans="1:7" s="3" customFormat="1" x14ac:dyDescent="0.2">
      <c r="A260" s="4"/>
      <c r="B260" s="4"/>
      <c r="C260" s="4" t="s">
        <v>6</v>
      </c>
      <c r="D260" s="36"/>
      <c r="E260" s="36"/>
      <c r="F260" s="36"/>
      <c r="G260" s="36"/>
    </row>
    <row r="261" spans="1:7" s="7" customFormat="1" ht="60" customHeight="1" x14ac:dyDescent="0.2">
      <c r="A261" s="5">
        <v>1042</v>
      </c>
      <c r="B261" s="5">
        <v>31001</v>
      </c>
      <c r="C261" s="6" t="s">
        <v>98</v>
      </c>
      <c r="D261" s="32">
        <f t="shared" ref="D261:F261" si="87">D263</f>
        <v>0</v>
      </c>
      <c r="E261" s="32">
        <f t="shared" si="87"/>
        <v>700</v>
      </c>
      <c r="F261" s="32">
        <f t="shared" si="87"/>
        <v>1400</v>
      </c>
      <c r="G261" s="32">
        <f>G263</f>
        <v>1400</v>
      </c>
    </row>
    <row r="262" spans="1:7" s="7" customFormat="1" ht="21" customHeight="1" x14ac:dyDescent="0.2">
      <c r="A262" s="5"/>
      <c r="B262" s="5"/>
      <c r="C262" s="4" t="s">
        <v>172</v>
      </c>
      <c r="D262" s="32"/>
      <c r="E262" s="32"/>
      <c r="F262" s="32"/>
      <c r="G262" s="32"/>
    </row>
    <row r="263" spans="1:7" s="7" customFormat="1" ht="44.25" customHeight="1" x14ac:dyDescent="0.2">
      <c r="A263" s="5"/>
      <c r="B263" s="5"/>
      <c r="C263" s="6" t="s">
        <v>209</v>
      </c>
      <c r="D263" s="32"/>
      <c r="E263" s="32">
        <v>700</v>
      </c>
      <c r="F263" s="32">
        <v>1400</v>
      </c>
      <c r="G263" s="32">
        <v>1400</v>
      </c>
    </row>
    <row r="264" spans="1:7" s="7" customFormat="1" ht="18.75" customHeight="1" x14ac:dyDescent="0.2">
      <c r="A264" s="5"/>
      <c r="B264" s="5"/>
      <c r="C264" s="6"/>
      <c r="D264" s="32"/>
      <c r="E264" s="32"/>
      <c r="F264" s="32"/>
      <c r="G264" s="32"/>
    </row>
    <row r="265" spans="1:7" s="3" customFormat="1" ht="30" customHeight="1" x14ac:dyDescent="0.2">
      <c r="A265" s="4"/>
      <c r="B265" s="13"/>
      <c r="C265" s="13" t="s">
        <v>142</v>
      </c>
      <c r="D265" s="32">
        <f t="shared" ref="D265:F265" si="88">D267+D270+D273+D276+D279+D284+D287+D290</f>
        <v>54146.8</v>
      </c>
      <c r="E265" s="32">
        <f t="shared" si="88"/>
        <v>391167.19999999995</v>
      </c>
      <c r="F265" s="32">
        <f t="shared" si="88"/>
        <v>726196.8</v>
      </c>
      <c r="G265" s="32">
        <f>G267+G270+G273+G276+G279+G284+G287+G290</f>
        <v>964858.29999999993</v>
      </c>
    </row>
    <row r="266" spans="1:7" s="3" customFormat="1" x14ac:dyDescent="0.2">
      <c r="A266" s="4"/>
      <c r="B266" s="4"/>
      <c r="C266" s="4" t="s">
        <v>6</v>
      </c>
      <c r="D266" s="36"/>
      <c r="E266" s="36"/>
      <c r="F266" s="36"/>
      <c r="G266" s="36"/>
    </row>
    <row r="267" spans="1:7" s="7" customFormat="1" ht="45" customHeight="1" x14ac:dyDescent="0.2">
      <c r="A267" s="5">
        <v>1012</v>
      </c>
      <c r="B267" s="5">
        <v>31002</v>
      </c>
      <c r="C267" s="6" t="s">
        <v>143</v>
      </c>
      <c r="D267" s="32">
        <f t="shared" ref="D267:F267" si="89">D269</f>
        <v>0</v>
      </c>
      <c r="E267" s="32">
        <f t="shared" si="89"/>
        <v>225000</v>
      </c>
      <c r="F267" s="32">
        <f t="shared" si="89"/>
        <v>450000</v>
      </c>
      <c r="G267" s="32">
        <f>G269</f>
        <v>450000</v>
      </c>
    </row>
    <row r="268" spans="1:7" s="7" customFormat="1" ht="19.5" customHeight="1" x14ac:dyDescent="0.2">
      <c r="A268" s="5"/>
      <c r="B268" s="5"/>
      <c r="C268" s="4" t="s">
        <v>172</v>
      </c>
      <c r="D268" s="32"/>
      <c r="E268" s="32"/>
      <c r="F268" s="32"/>
      <c r="G268" s="32"/>
    </row>
    <row r="269" spans="1:7" s="7" customFormat="1" ht="24.75" customHeight="1" x14ac:dyDescent="0.2">
      <c r="A269" s="5"/>
      <c r="B269" s="5"/>
      <c r="C269" s="6" t="s">
        <v>173</v>
      </c>
      <c r="D269" s="32"/>
      <c r="E269" s="32">
        <v>225000</v>
      </c>
      <c r="F269" s="32">
        <v>450000</v>
      </c>
      <c r="G269" s="32">
        <v>450000</v>
      </c>
    </row>
    <row r="270" spans="1:7" s="7" customFormat="1" ht="63" customHeight="1" x14ac:dyDescent="0.2">
      <c r="A270" s="5">
        <v>1012</v>
      </c>
      <c r="B270" s="5">
        <v>31003</v>
      </c>
      <c r="C270" s="6" t="s">
        <v>144</v>
      </c>
      <c r="D270" s="32">
        <f t="shared" ref="D270:F270" si="90">D272</f>
        <v>0</v>
      </c>
      <c r="E270" s="32">
        <f t="shared" si="90"/>
        <v>50000</v>
      </c>
      <c r="F270" s="32">
        <f t="shared" si="90"/>
        <v>100000</v>
      </c>
      <c r="G270" s="32">
        <f>G272</f>
        <v>100000</v>
      </c>
    </row>
    <row r="271" spans="1:7" s="7" customFormat="1" x14ac:dyDescent="0.2">
      <c r="A271" s="5"/>
      <c r="B271" s="5"/>
      <c r="C271" s="4" t="s">
        <v>172</v>
      </c>
      <c r="D271" s="32"/>
      <c r="E271" s="32"/>
      <c r="F271" s="32"/>
      <c r="G271" s="32"/>
    </row>
    <row r="272" spans="1:7" s="7" customFormat="1" ht="22.5" customHeight="1" x14ac:dyDescent="0.2">
      <c r="A272" s="5"/>
      <c r="B272" s="5"/>
      <c r="C272" s="6" t="s">
        <v>173</v>
      </c>
      <c r="D272" s="32"/>
      <c r="E272" s="32">
        <v>50000</v>
      </c>
      <c r="F272" s="32">
        <v>100000</v>
      </c>
      <c r="G272" s="32">
        <v>100000</v>
      </c>
    </row>
    <row r="273" spans="1:7" s="7" customFormat="1" ht="34.5" x14ac:dyDescent="0.2">
      <c r="A273" s="5">
        <v>1012</v>
      </c>
      <c r="B273" s="5">
        <v>31005</v>
      </c>
      <c r="C273" s="6" t="s">
        <v>51</v>
      </c>
      <c r="D273" s="32">
        <f t="shared" ref="D273:G273" si="91">D275</f>
        <v>3348.8</v>
      </c>
      <c r="E273" s="32">
        <f t="shared" si="91"/>
        <v>6697.6</v>
      </c>
      <c r="F273" s="32">
        <f t="shared" si="91"/>
        <v>10046.4</v>
      </c>
      <c r="G273" s="32">
        <f t="shared" si="91"/>
        <v>30040.6</v>
      </c>
    </row>
    <row r="274" spans="1:7" s="7" customFormat="1" x14ac:dyDescent="0.2">
      <c r="A274" s="5"/>
      <c r="B274" s="5"/>
      <c r="C274" s="4" t="s">
        <v>172</v>
      </c>
      <c r="D274" s="32"/>
      <c r="E274" s="32"/>
      <c r="F274" s="32"/>
      <c r="G274" s="32"/>
    </row>
    <row r="275" spans="1:7" s="7" customFormat="1" ht="21.75" customHeight="1" x14ac:dyDescent="0.2">
      <c r="A275" s="5"/>
      <c r="B275" s="5"/>
      <c r="C275" s="15" t="s">
        <v>173</v>
      </c>
      <c r="D275" s="42">
        <v>3348.8</v>
      </c>
      <c r="E275" s="42">
        <v>6697.6</v>
      </c>
      <c r="F275" s="42">
        <v>10046.4</v>
      </c>
      <c r="G275" s="42">
        <v>30040.6</v>
      </c>
    </row>
    <row r="276" spans="1:7" s="7" customFormat="1" ht="54" customHeight="1" x14ac:dyDescent="0.2">
      <c r="A276" s="5">
        <v>1012</v>
      </c>
      <c r="B276" s="5">
        <v>31006</v>
      </c>
      <c r="C276" s="6" t="s">
        <v>52</v>
      </c>
      <c r="D276" s="32">
        <f t="shared" ref="D276:G276" si="92">D278</f>
        <v>1760</v>
      </c>
      <c r="E276" s="32">
        <f t="shared" si="92"/>
        <v>5300</v>
      </c>
      <c r="F276" s="32">
        <f t="shared" si="92"/>
        <v>9180</v>
      </c>
      <c r="G276" s="32">
        <f t="shared" si="92"/>
        <v>12000</v>
      </c>
    </row>
    <row r="277" spans="1:7" s="7" customFormat="1" x14ac:dyDescent="0.2">
      <c r="A277" s="5"/>
      <c r="B277" s="5"/>
      <c r="C277" s="4" t="s">
        <v>172</v>
      </c>
      <c r="D277" s="32"/>
      <c r="E277" s="32"/>
      <c r="F277" s="32"/>
      <c r="G277" s="32"/>
    </row>
    <row r="278" spans="1:7" s="7" customFormat="1" ht="21.75" customHeight="1" x14ac:dyDescent="0.2">
      <c r="A278" s="5"/>
      <c r="B278" s="5"/>
      <c r="C278" s="15" t="s">
        <v>173</v>
      </c>
      <c r="D278" s="42">
        <v>1760</v>
      </c>
      <c r="E278" s="42">
        <v>5300</v>
      </c>
      <c r="F278" s="42">
        <v>9180</v>
      </c>
      <c r="G278" s="42">
        <v>12000</v>
      </c>
    </row>
    <row r="279" spans="1:7" s="7" customFormat="1" ht="34.5" x14ac:dyDescent="0.2">
      <c r="A279" s="5">
        <v>1012</v>
      </c>
      <c r="B279" s="5">
        <v>31007</v>
      </c>
      <c r="C279" s="6" t="s">
        <v>92</v>
      </c>
      <c r="D279" s="32">
        <f t="shared" ref="D279:G279" si="93">D281</f>
        <v>34088</v>
      </c>
      <c r="E279" s="32">
        <f t="shared" si="93"/>
        <v>34088</v>
      </c>
      <c r="F279" s="32">
        <f t="shared" si="93"/>
        <v>34088</v>
      </c>
      <c r="G279" s="32">
        <f t="shared" si="93"/>
        <v>34088</v>
      </c>
    </row>
    <row r="280" spans="1:7" s="7" customFormat="1" x14ac:dyDescent="0.2">
      <c r="A280" s="5"/>
      <c r="B280" s="5"/>
      <c r="C280" s="4" t="s">
        <v>172</v>
      </c>
      <c r="D280" s="32"/>
      <c r="E280" s="32"/>
      <c r="F280" s="32"/>
      <c r="G280" s="32"/>
    </row>
    <row r="281" spans="1:7" s="7" customFormat="1" ht="23.25" customHeight="1" x14ac:dyDescent="0.2">
      <c r="A281" s="5"/>
      <c r="B281" s="5"/>
      <c r="C281" s="15" t="s">
        <v>173</v>
      </c>
      <c r="D281" s="42">
        <f t="shared" ref="D281:F281" si="94">D283</f>
        <v>34088</v>
      </c>
      <c r="E281" s="42">
        <f t="shared" si="94"/>
        <v>34088</v>
      </c>
      <c r="F281" s="42">
        <f t="shared" si="94"/>
        <v>34088</v>
      </c>
      <c r="G281" s="42">
        <f>G283</f>
        <v>34088</v>
      </c>
    </row>
    <row r="282" spans="1:7" s="7" customFormat="1" x14ac:dyDescent="0.2">
      <c r="A282" s="5"/>
      <c r="B282" s="5"/>
      <c r="C282" s="4" t="s">
        <v>219</v>
      </c>
      <c r="D282" s="42"/>
      <c r="E282" s="42"/>
      <c r="F282" s="42"/>
      <c r="G282" s="42"/>
    </row>
    <row r="283" spans="1:7" s="7" customFormat="1" ht="69" x14ac:dyDescent="0.2">
      <c r="A283" s="5"/>
      <c r="B283" s="5"/>
      <c r="C283" s="16" t="s">
        <v>220</v>
      </c>
      <c r="D283" s="43">
        <v>34088</v>
      </c>
      <c r="E283" s="43">
        <v>34088</v>
      </c>
      <c r="F283" s="43">
        <v>34088</v>
      </c>
      <c r="G283" s="43">
        <v>34088</v>
      </c>
    </row>
    <row r="284" spans="1:7" s="7" customFormat="1" ht="51.75" x14ac:dyDescent="0.2">
      <c r="A284" s="5">
        <v>1012</v>
      </c>
      <c r="B284" s="5">
        <v>31010</v>
      </c>
      <c r="C284" s="6" t="s">
        <v>94</v>
      </c>
      <c r="D284" s="32">
        <f t="shared" ref="D284:G284" si="95">D286</f>
        <v>8151</v>
      </c>
      <c r="E284" s="32">
        <f t="shared" si="95"/>
        <v>18000</v>
      </c>
      <c r="F284" s="32">
        <f t="shared" si="95"/>
        <v>24200</v>
      </c>
      <c r="G284" s="32">
        <f t="shared" si="95"/>
        <v>32351</v>
      </c>
    </row>
    <row r="285" spans="1:7" s="7" customFormat="1" x14ac:dyDescent="0.2">
      <c r="A285" s="5"/>
      <c r="B285" s="5"/>
      <c r="C285" s="4" t="s">
        <v>172</v>
      </c>
      <c r="D285" s="32"/>
      <c r="E285" s="32"/>
      <c r="F285" s="32"/>
      <c r="G285" s="32"/>
    </row>
    <row r="286" spans="1:7" s="7" customFormat="1" ht="24" customHeight="1" x14ac:dyDescent="0.2">
      <c r="A286" s="5"/>
      <c r="B286" s="5"/>
      <c r="C286" s="15" t="s">
        <v>173</v>
      </c>
      <c r="D286" s="42">
        <v>8151</v>
      </c>
      <c r="E286" s="42">
        <v>18000</v>
      </c>
      <c r="F286" s="42">
        <v>24200</v>
      </c>
      <c r="G286" s="42">
        <v>32351</v>
      </c>
    </row>
    <row r="287" spans="1:7" s="7" customFormat="1" ht="54" customHeight="1" x14ac:dyDescent="0.2">
      <c r="A287" s="5">
        <v>1012</v>
      </c>
      <c r="B287" s="5">
        <v>31011</v>
      </c>
      <c r="C287" s="6" t="s">
        <v>95</v>
      </c>
      <c r="D287" s="32">
        <f t="shared" ref="D287:G287" si="96">D289</f>
        <v>1299</v>
      </c>
      <c r="E287" s="32">
        <f t="shared" si="96"/>
        <v>3881.6</v>
      </c>
      <c r="F287" s="32">
        <f t="shared" si="96"/>
        <v>5082.3999999999996</v>
      </c>
      <c r="G287" s="32">
        <f t="shared" si="96"/>
        <v>6278.7</v>
      </c>
    </row>
    <row r="288" spans="1:7" s="7" customFormat="1" x14ac:dyDescent="0.2">
      <c r="A288" s="5"/>
      <c r="B288" s="5"/>
      <c r="C288" s="4" t="s">
        <v>172</v>
      </c>
      <c r="D288" s="32"/>
      <c r="E288" s="32"/>
      <c r="F288" s="32"/>
      <c r="G288" s="32"/>
    </row>
    <row r="289" spans="1:7" s="7" customFormat="1" ht="22.5" customHeight="1" x14ac:dyDescent="0.2">
      <c r="A289" s="5"/>
      <c r="B289" s="5"/>
      <c r="C289" s="15" t="s">
        <v>173</v>
      </c>
      <c r="D289" s="42">
        <v>1299</v>
      </c>
      <c r="E289" s="42">
        <v>3881.6</v>
      </c>
      <c r="F289" s="42">
        <v>5082.3999999999996</v>
      </c>
      <c r="G289" s="42">
        <v>6278.7</v>
      </c>
    </row>
    <row r="290" spans="1:7" s="7" customFormat="1" ht="61.5" customHeight="1" x14ac:dyDescent="0.2">
      <c r="A290" s="5">
        <v>1012</v>
      </c>
      <c r="B290" s="5">
        <v>31013</v>
      </c>
      <c r="C290" s="6" t="s">
        <v>134</v>
      </c>
      <c r="D290" s="32">
        <f t="shared" ref="D290:G290" si="97">D292</f>
        <v>5500</v>
      </c>
      <c r="E290" s="32">
        <f t="shared" si="97"/>
        <v>48200</v>
      </c>
      <c r="F290" s="32">
        <f t="shared" si="97"/>
        <v>93600</v>
      </c>
      <c r="G290" s="32">
        <f t="shared" si="97"/>
        <v>300100</v>
      </c>
    </row>
    <row r="291" spans="1:7" s="7" customFormat="1" x14ac:dyDescent="0.2">
      <c r="A291" s="5"/>
      <c r="B291" s="5"/>
      <c r="C291" s="4" t="s">
        <v>172</v>
      </c>
      <c r="D291" s="32"/>
      <c r="E291" s="32"/>
      <c r="F291" s="32"/>
      <c r="G291" s="32"/>
    </row>
    <row r="292" spans="1:7" s="7" customFormat="1" x14ac:dyDescent="0.2">
      <c r="A292" s="5"/>
      <c r="B292" s="5"/>
      <c r="C292" s="15" t="s">
        <v>173</v>
      </c>
      <c r="D292" s="42">
        <v>5500</v>
      </c>
      <c r="E292" s="42">
        <v>48200</v>
      </c>
      <c r="F292" s="42">
        <v>93600</v>
      </c>
      <c r="G292" s="42">
        <v>300100</v>
      </c>
    </row>
    <row r="293" spans="1:7" x14ac:dyDescent="0.2">
      <c r="A293" s="4"/>
      <c r="B293" s="4"/>
      <c r="C293" s="8"/>
      <c r="D293" s="36"/>
      <c r="E293" s="36"/>
      <c r="F293" s="36"/>
      <c r="G293" s="36"/>
    </row>
    <row r="294" spans="1:7" s="3" customFormat="1" ht="24.75" customHeight="1" x14ac:dyDescent="0.2">
      <c r="A294" s="4"/>
      <c r="B294" s="13"/>
      <c r="C294" s="13" t="s">
        <v>53</v>
      </c>
      <c r="D294" s="32">
        <f t="shared" ref="D294:F294" si="98">D296+D299+D306</f>
        <v>113532.5</v>
      </c>
      <c r="E294" s="32">
        <f t="shared" si="98"/>
        <v>885714.9</v>
      </c>
      <c r="F294" s="32">
        <f t="shared" si="98"/>
        <v>1714456.4000000001</v>
      </c>
      <c r="G294" s="32">
        <f>G296+G299+G306</f>
        <v>1897262.5</v>
      </c>
    </row>
    <row r="295" spans="1:7" s="3" customFormat="1" x14ac:dyDescent="0.2">
      <c r="A295" s="4"/>
      <c r="B295" s="4"/>
      <c r="C295" s="4" t="s">
        <v>6</v>
      </c>
      <c r="D295" s="36"/>
      <c r="E295" s="36"/>
      <c r="F295" s="36"/>
      <c r="G295" s="36"/>
    </row>
    <row r="296" spans="1:7" s="7" customFormat="1" ht="34.5" x14ac:dyDescent="0.2">
      <c r="A296" s="5">
        <v>1023</v>
      </c>
      <c r="B296" s="5">
        <v>31001</v>
      </c>
      <c r="C296" s="6" t="s">
        <v>160</v>
      </c>
      <c r="D296" s="32">
        <f t="shared" ref="D296:F296" si="99">D298</f>
        <v>109332.5</v>
      </c>
      <c r="E296" s="32">
        <f t="shared" si="99"/>
        <v>841810.3</v>
      </c>
      <c r="F296" s="32">
        <f t="shared" si="99"/>
        <v>1618247.3</v>
      </c>
      <c r="G296" s="32">
        <f>G298</f>
        <v>1764914</v>
      </c>
    </row>
    <row r="297" spans="1:7" s="7" customFormat="1" x14ac:dyDescent="0.2">
      <c r="A297" s="5"/>
      <c r="B297" s="5"/>
      <c r="C297" s="4" t="s">
        <v>172</v>
      </c>
      <c r="D297" s="32"/>
      <c r="E297" s="32"/>
      <c r="F297" s="32"/>
      <c r="G297" s="32"/>
    </row>
    <row r="298" spans="1:7" s="7" customFormat="1" ht="21.75" customHeight="1" x14ac:dyDescent="0.2">
      <c r="A298" s="5"/>
      <c r="B298" s="5"/>
      <c r="C298" s="15" t="s">
        <v>181</v>
      </c>
      <c r="D298" s="32">
        <v>109332.5</v>
      </c>
      <c r="E298" s="32">
        <v>841810.3</v>
      </c>
      <c r="F298" s="32">
        <v>1618247.3</v>
      </c>
      <c r="G298" s="32">
        <v>1764914</v>
      </c>
    </row>
    <row r="299" spans="1:7" s="7" customFormat="1" ht="42" customHeight="1" x14ac:dyDescent="0.2">
      <c r="A299" s="5">
        <v>1023</v>
      </c>
      <c r="B299" s="5">
        <v>31003</v>
      </c>
      <c r="C299" s="6" t="s">
        <v>54</v>
      </c>
      <c r="D299" s="38">
        <f t="shared" ref="D299:F299" si="100">D301</f>
        <v>3800</v>
      </c>
      <c r="E299" s="38">
        <f t="shared" si="100"/>
        <v>15200</v>
      </c>
      <c r="F299" s="38">
        <f t="shared" si="100"/>
        <v>38000</v>
      </c>
      <c r="G299" s="38">
        <f>G301</f>
        <v>38000</v>
      </c>
    </row>
    <row r="300" spans="1:7" s="7" customFormat="1" x14ac:dyDescent="0.2">
      <c r="A300" s="5"/>
      <c r="B300" s="5"/>
      <c r="C300" s="4" t="s">
        <v>172</v>
      </c>
      <c r="D300" s="32"/>
      <c r="E300" s="32"/>
      <c r="F300" s="32"/>
      <c r="G300" s="32"/>
    </row>
    <row r="301" spans="1:7" s="7" customFormat="1" x14ac:dyDescent="0.2">
      <c r="A301" s="5"/>
      <c r="B301" s="5"/>
      <c r="C301" s="15" t="s">
        <v>181</v>
      </c>
      <c r="D301" s="32">
        <f t="shared" ref="D301:F301" si="101">SUM(D303:D305)</f>
        <v>3800</v>
      </c>
      <c r="E301" s="32">
        <f t="shared" si="101"/>
        <v>15200</v>
      </c>
      <c r="F301" s="32">
        <f t="shared" si="101"/>
        <v>38000</v>
      </c>
      <c r="G301" s="32">
        <f>SUM(G303:G305)</f>
        <v>38000</v>
      </c>
    </row>
    <row r="302" spans="1:7" s="3" customFormat="1" ht="26.25" customHeight="1" x14ac:dyDescent="0.2">
      <c r="A302" s="4"/>
      <c r="B302" s="4"/>
      <c r="C302" s="4" t="s">
        <v>219</v>
      </c>
      <c r="D302" s="36"/>
      <c r="E302" s="36"/>
      <c r="F302" s="36"/>
      <c r="G302" s="36"/>
    </row>
    <row r="303" spans="1:7" s="3" customFormat="1" ht="86.25" x14ac:dyDescent="0.2">
      <c r="A303" s="4"/>
      <c r="B303" s="4"/>
      <c r="C303" s="16" t="s">
        <v>137</v>
      </c>
      <c r="D303" s="43"/>
      <c r="E303" s="43"/>
      <c r="F303" s="43">
        <v>5000</v>
      </c>
      <c r="G303" s="44">
        <v>5000</v>
      </c>
    </row>
    <row r="304" spans="1:7" s="9" customFormat="1" ht="87.75" customHeight="1" x14ac:dyDescent="0.2">
      <c r="A304" s="17"/>
      <c r="B304" s="17"/>
      <c r="C304" s="16" t="s">
        <v>138</v>
      </c>
      <c r="D304" s="43"/>
      <c r="E304" s="43"/>
      <c r="F304" s="43">
        <v>15000</v>
      </c>
      <c r="G304" s="44">
        <v>15000</v>
      </c>
    </row>
    <row r="305" spans="1:7" s="9" customFormat="1" ht="87.75" customHeight="1" x14ac:dyDescent="0.2">
      <c r="A305" s="17"/>
      <c r="B305" s="17"/>
      <c r="C305" s="16" t="s">
        <v>139</v>
      </c>
      <c r="D305" s="43">
        <v>3800</v>
      </c>
      <c r="E305" s="43">
        <v>15200</v>
      </c>
      <c r="F305" s="43">
        <v>18000</v>
      </c>
      <c r="G305" s="44">
        <v>18000</v>
      </c>
    </row>
    <row r="306" spans="1:7" s="7" customFormat="1" ht="42" customHeight="1" x14ac:dyDescent="0.2">
      <c r="A306" s="5">
        <v>1023</v>
      </c>
      <c r="B306" s="5">
        <v>31004</v>
      </c>
      <c r="C306" s="6" t="s">
        <v>55</v>
      </c>
      <c r="D306" s="38">
        <f t="shared" ref="D306:F306" si="102">SUM(D310:D312)</f>
        <v>400</v>
      </c>
      <c r="E306" s="38">
        <f t="shared" si="102"/>
        <v>28704.6</v>
      </c>
      <c r="F306" s="38">
        <f t="shared" si="102"/>
        <v>58209.1</v>
      </c>
      <c r="G306" s="38">
        <f>G308</f>
        <v>94348.5</v>
      </c>
    </row>
    <row r="307" spans="1:7" s="7" customFormat="1" x14ac:dyDescent="0.2">
      <c r="A307" s="5"/>
      <c r="B307" s="5"/>
      <c r="C307" s="4" t="s">
        <v>172</v>
      </c>
      <c r="D307" s="32"/>
      <c r="E307" s="32"/>
      <c r="F307" s="32"/>
      <c r="G307" s="38"/>
    </row>
    <row r="308" spans="1:7" s="7" customFormat="1" x14ac:dyDescent="0.2">
      <c r="A308" s="5"/>
      <c r="B308" s="5"/>
      <c r="C308" s="15" t="s">
        <v>181</v>
      </c>
      <c r="D308" s="38">
        <f t="shared" ref="D308:F308" si="103">SUM(D310:D312)</f>
        <v>400</v>
      </c>
      <c r="E308" s="38">
        <f t="shared" si="103"/>
        <v>28704.6</v>
      </c>
      <c r="F308" s="38">
        <f t="shared" si="103"/>
        <v>58209.1</v>
      </c>
      <c r="G308" s="38">
        <f>SUM(G310:G312)</f>
        <v>94348.5</v>
      </c>
    </row>
    <row r="309" spans="1:7" s="3" customFormat="1" x14ac:dyDescent="0.2">
      <c r="A309" s="4"/>
      <c r="B309" s="4"/>
      <c r="C309" s="4" t="s">
        <v>219</v>
      </c>
      <c r="D309" s="36"/>
      <c r="E309" s="36"/>
      <c r="F309" s="36"/>
      <c r="G309" s="39"/>
    </row>
    <row r="310" spans="1:7" ht="65.25" customHeight="1" x14ac:dyDescent="0.2">
      <c r="A310" s="4"/>
      <c r="B310" s="4"/>
      <c r="C310" s="16" t="s">
        <v>105</v>
      </c>
      <c r="D310" s="43"/>
      <c r="E310" s="43">
        <v>27104.6</v>
      </c>
      <c r="F310" s="43">
        <v>54209.1</v>
      </c>
      <c r="G310" s="44">
        <v>90348.5</v>
      </c>
    </row>
    <row r="311" spans="1:7" ht="90" customHeight="1" x14ac:dyDescent="0.2">
      <c r="A311" s="4"/>
      <c r="B311" s="4"/>
      <c r="C311" s="16" t="s">
        <v>140</v>
      </c>
      <c r="D311" s="43">
        <v>400</v>
      </c>
      <c r="E311" s="43">
        <v>1000</v>
      </c>
      <c r="F311" s="43">
        <v>2500</v>
      </c>
      <c r="G311" s="44">
        <v>2500</v>
      </c>
    </row>
    <row r="312" spans="1:7" ht="90.75" customHeight="1" x14ac:dyDescent="0.2">
      <c r="A312" s="4"/>
      <c r="B312" s="4"/>
      <c r="C312" s="16" t="s">
        <v>141</v>
      </c>
      <c r="D312" s="43"/>
      <c r="E312" s="43">
        <v>600</v>
      </c>
      <c r="F312" s="43">
        <v>1500</v>
      </c>
      <c r="G312" s="44">
        <v>1500</v>
      </c>
    </row>
    <row r="313" spans="1:7" x14ac:dyDescent="0.2">
      <c r="A313" s="4"/>
      <c r="B313" s="4"/>
      <c r="C313" s="16"/>
      <c r="D313" s="43"/>
      <c r="E313" s="43"/>
      <c r="F313" s="43"/>
      <c r="G313" s="43"/>
    </row>
    <row r="314" spans="1:7" s="3" customFormat="1" ht="34.5" x14ac:dyDescent="0.2">
      <c r="A314" s="4"/>
      <c r="B314" s="13"/>
      <c r="C314" s="13" t="s">
        <v>56</v>
      </c>
      <c r="D314" s="32">
        <f t="shared" ref="D314:F314" si="104">D316+D319+D328+D331</f>
        <v>20573.099999999999</v>
      </c>
      <c r="E314" s="32">
        <f t="shared" si="104"/>
        <v>149773.1</v>
      </c>
      <c r="F314" s="32">
        <f t="shared" si="104"/>
        <v>344030.2</v>
      </c>
      <c r="G314" s="32">
        <f>G316+G319+G328+G331</f>
        <v>582407.48</v>
      </c>
    </row>
    <row r="315" spans="1:7" s="3" customFormat="1" x14ac:dyDescent="0.2">
      <c r="A315" s="4"/>
      <c r="B315" s="4"/>
      <c r="C315" s="4" t="s">
        <v>6</v>
      </c>
      <c r="D315" s="36"/>
      <c r="E315" s="36"/>
      <c r="F315" s="36"/>
      <c r="G315" s="36"/>
    </row>
    <row r="316" spans="1:7" s="7" customFormat="1" ht="34.5" x14ac:dyDescent="0.2">
      <c r="A316" s="5">
        <v>1138</v>
      </c>
      <c r="B316" s="5">
        <v>31001</v>
      </c>
      <c r="C316" s="6" t="s">
        <v>57</v>
      </c>
      <c r="D316" s="32">
        <f t="shared" ref="D316:F316" si="105">D318</f>
        <v>0</v>
      </c>
      <c r="E316" s="32">
        <f t="shared" si="105"/>
        <v>23083</v>
      </c>
      <c r="F316" s="32">
        <f t="shared" si="105"/>
        <v>89583</v>
      </c>
      <c r="G316" s="32">
        <f>G318</f>
        <v>194900</v>
      </c>
    </row>
    <row r="317" spans="1:7" s="7" customFormat="1" x14ac:dyDescent="0.2">
      <c r="A317" s="5"/>
      <c r="B317" s="5"/>
      <c r="C317" s="4" t="s">
        <v>172</v>
      </c>
      <c r="D317" s="32"/>
      <c r="E317" s="32"/>
      <c r="F317" s="32"/>
      <c r="G317" s="32"/>
    </row>
    <row r="318" spans="1:7" s="7" customFormat="1" x14ac:dyDescent="0.2">
      <c r="A318" s="5"/>
      <c r="B318" s="5"/>
      <c r="C318" s="15" t="s">
        <v>223</v>
      </c>
      <c r="D318" s="32">
        <v>0</v>
      </c>
      <c r="E318" s="32">
        <v>23083</v>
      </c>
      <c r="F318" s="32">
        <v>89583</v>
      </c>
      <c r="G318" s="32">
        <v>194900</v>
      </c>
    </row>
    <row r="319" spans="1:7" s="29" customFormat="1" ht="49.5" customHeight="1" x14ac:dyDescent="0.2">
      <c r="A319" s="18">
        <v>1138</v>
      </c>
      <c r="B319" s="18">
        <v>31002</v>
      </c>
      <c r="C319" s="19" t="s">
        <v>118</v>
      </c>
      <c r="D319" s="32">
        <f t="shared" ref="D319:F319" si="106">D321</f>
        <v>20573.099999999999</v>
      </c>
      <c r="E319" s="32">
        <f t="shared" si="106"/>
        <v>90690.1</v>
      </c>
      <c r="F319" s="32">
        <f t="shared" si="106"/>
        <v>160807.20000000001</v>
      </c>
      <c r="G319" s="32">
        <f>G321</f>
        <v>220907.48</v>
      </c>
    </row>
    <row r="320" spans="1:7" s="29" customFormat="1" x14ac:dyDescent="0.2">
      <c r="A320" s="18"/>
      <c r="B320" s="18"/>
      <c r="C320" s="4" t="s">
        <v>172</v>
      </c>
      <c r="D320" s="32"/>
      <c r="E320" s="32"/>
      <c r="F320" s="32"/>
      <c r="G320" s="32"/>
    </row>
    <row r="321" spans="1:7" s="29" customFormat="1" x14ac:dyDescent="0.2">
      <c r="A321" s="18"/>
      <c r="B321" s="18"/>
      <c r="C321" s="15" t="s">
        <v>223</v>
      </c>
      <c r="D321" s="32">
        <f t="shared" ref="D321:F321" si="107">SUM(D323:D327)</f>
        <v>20573.099999999999</v>
      </c>
      <c r="E321" s="32">
        <f t="shared" si="107"/>
        <v>90690.1</v>
      </c>
      <c r="F321" s="32">
        <f t="shared" si="107"/>
        <v>160807.20000000001</v>
      </c>
      <c r="G321" s="32">
        <f>SUM(G323:G327)</f>
        <v>220907.48</v>
      </c>
    </row>
    <row r="322" spans="1:7" s="29" customFormat="1" ht="22.5" customHeight="1" x14ac:dyDescent="0.2">
      <c r="A322" s="18"/>
      <c r="B322" s="18"/>
      <c r="C322" s="26" t="s">
        <v>119</v>
      </c>
      <c r="D322" s="36"/>
      <c r="E322" s="36">
        <v>4</v>
      </c>
      <c r="F322" s="36"/>
      <c r="G322" s="36"/>
    </row>
    <row r="323" spans="1:7" s="29" customFormat="1" ht="43.5" customHeight="1" x14ac:dyDescent="0.2">
      <c r="A323" s="18"/>
      <c r="B323" s="18"/>
      <c r="C323" s="16" t="s">
        <v>120</v>
      </c>
      <c r="D323" s="43">
        <v>0</v>
      </c>
      <c r="E323" s="43">
        <v>22818</v>
      </c>
      <c r="F323" s="43">
        <v>45636.1</v>
      </c>
      <c r="G323" s="43">
        <v>65194.48</v>
      </c>
    </row>
    <row r="324" spans="1:7" s="29" customFormat="1" ht="43.5" customHeight="1" x14ac:dyDescent="0.2">
      <c r="A324" s="18"/>
      <c r="B324" s="18"/>
      <c r="C324" s="16" t="s">
        <v>121</v>
      </c>
      <c r="D324" s="43">
        <v>0</v>
      </c>
      <c r="E324" s="43">
        <v>3899</v>
      </c>
      <c r="F324" s="43">
        <v>7798</v>
      </c>
      <c r="G324" s="43">
        <v>11139.9</v>
      </c>
    </row>
    <row r="325" spans="1:7" s="29" customFormat="1" ht="61.5" customHeight="1" x14ac:dyDescent="0.2">
      <c r="A325" s="18"/>
      <c r="B325" s="18"/>
      <c r="C325" s="16" t="s">
        <v>122</v>
      </c>
      <c r="D325" s="43">
        <v>0</v>
      </c>
      <c r="E325" s="43">
        <v>19765</v>
      </c>
      <c r="F325" s="43">
        <v>39530</v>
      </c>
      <c r="G325" s="43">
        <v>56471.43</v>
      </c>
    </row>
    <row r="326" spans="1:7" s="29" customFormat="1" ht="43.5" customHeight="1" x14ac:dyDescent="0.2">
      <c r="A326" s="18"/>
      <c r="B326" s="18"/>
      <c r="C326" s="16" t="s">
        <v>123</v>
      </c>
      <c r="D326" s="43">
        <v>0</v>
      </c>
      <c r="E326" s="43">
        <v>23635</v>
      </c>
      <c r="F326" s="43">
        <v>47270</v>
      </c>
      <c r="G326" s="43">
        <v>67528.570000000007</v>
      </c>
    </row>
    <row r="327" spans="1:7" s="29" customFormat="1" ht="56.25" customHeight="1" x14ac:dyDescent="0.2">
      <c r="A327" s="18"/>
      <c r="B327" s="18"/>
      <c r="C327" s="16" t="s">
        <v>124</v>
      </c>
      <c r="D327" s="43">
        <v>20573.099999999999</v>
      </c>
      <c r="E327" s="43">
        <v>20573.099999999999</v>
      </c>
      <c r="F327" s="43">
        <v>20573.099999999999</v>
      </c>
      <c r="G327" s="43">
        <v>20573.099999999999</v>
      </c>
    </row>
    <row r="328" spans="1:7" s="29" customFormat="1" ht="69" customHeight="1" x14ac:dyDescent="0.2">
      <c r="A328" s="18">
        <v>1138</v>
      </c>
      <c r="B328" s="18">
        <v>31003</v>
      </c>
      <c r="C328" s="19" t="s">
        <v>125</v>
      </c>
      <c r="D328" s="32">
        <f>D330</f>
        <v>0</v>
      </c>
      <c r="E328" s="32">
        <f>E330</f>
        <v>30640</v>
      </c>
      <c r="F328" s="32">
        <f>F330</f>
        <v>84260</v>
      </c>
      <c r="G328" s="32">
        <f>G330</f>
        <v>153200</v>
      </c>
    </row>
    <row r="329" spans="1:7" s="29" customFormat="1" x14ac:dyDescent="0.2">
      <c r="A329" s="18"/>
      <c r="B329" s="18"/>
      <c r="C329" s="4" t="s">
        <v>172</v>
      </c>
      <c r="D329" s="32"/>
      <c r="E329" s="32"/>
      <c r="F329" s="32"/>
      <c r="G329" s="32"/>
    </row>
    <row r="330" spans="1:7" s="29" customFormat="1" x14ac:dyDescent="0.2">
      <c r="A330" s="18"/>
      <c r="B330" s="18"/>
      <c r="C330" s="15" t="s">
        <v>223</v>
      </c>
      <c r="D330" s="32">
        <v>0</v>
      </c>
      <c r="E330" s="32">
        <v>30640</v>
      </c>
      <c r="F330" s="32">
        <v>84260</v>
      </c>
      <c r="G330" s="32">
        <v>153200</v>
      </c>
    </row>
    <row r="331" spans="1:7" s="7" customFormat="1" ht="85.5" customHeight="1" x14ac:dyDescent="0.2">
      <c r="A331" s="5">
        <v>1138</v>
      </c>
      <c r="B331" s="5">
        <v>31005</v>
      </c>
      <c r="C331" s="6" t="s">
        <v>58</v>
      </c>
      <c r="D331" s="32">
        <f t="shared" ref="D331:F331" si="108">D333</f>
        <v>0</v>
      </c>
      <c r="E331" s="32">
        <f t="shared" si="108"/>
        <v>5360</v>
      </c>
      <c r="F331" s="32">
        <f t="shared" si="108"/>
        <v>9380</v>
      </c>
      <c r="G331" s="32">
        <f>G333</f>
        <v>13400</v>
      </c>
    </row>
    <row r="332" spans="1:7" s="7" customFormat="1" x14ac:dyDescent="0.2">
      <c r="A332" s="5"/>
      <c r="B332" s="5"/>
      <c r="C332" s="4" t="s">
        <v>172</v>
      </c>
      <c r="D332" s="32"/>
      <c r="E332" s="32"/>
      <c r="F332" s="32"/>
      <c r="G332" s="32"/>
    </row>
    <row r="333" spans="1:7" s="7" customFormat="1" x14ac:dyDescent="0.2">
      <c r="A333" s="5"/>
      <c r="B333" s="5"/>
      <c r="C333" s="15" t="s">
        <v>223</v>
      </c>
      <c r="D333" s="32">
        <v>0</v>
      </c>
      <c r="E333" s="32">
        <v>5360</v>
      </c>
      <c r="F333" s="32">
        <v>9380</v>
      </c>
      <c r="G333" s="32">
        <v>13400</v>
      </c>
    </row>
    <row r="334" spans="1:7" ht="22.5" customHeight="1" x14ac:dyDescent="0.2">
      <c r="A334" s="4"/>
      <c r="B334" s="4"/>
      <c r="C334" s="8"/>
      <c r="D334" s="36"/>
      <c r="E334" s="36"/>
      <c r="F334" s="36"/>
      <c r="G334" s="36"/>
    </row>
    <row r="335" spans="1:7" s="3" customFormat="1" ht="36" customHeight="1" x14ac:dyDescent="0.2">
      <c r="A335" s="4"/>
      <c r="B335" s="13"/>
      <c r="C335" s="13" t="s">
        <v>59</v>
      </c>
      <c r="D335" s="32">
        <f t="shared" ref="D335:F335" si="109">D337+D340+D343+D346</f>
        <v>0</v>
      </c>
      <c r="E335" s="32">
        <f t="shared" si="109"/>
        <v>123816.5</v>
      </c>
      <c r="F335" s="32">
        <f t="shared" si="109"/>
        <v>294193.3</v>
      </c>
      <c r="G335" s="32">
        <f>G337+G340+G343+G346</f>
        <v>653762.69999999995</v>
      </c>
    </row>
    <row r="336" spans="1:7" s="3" customFormat="1" ht="25.5" customHeight="1" x14ac:dyDescent="0.2">
      <c r="A336" s="4"/>
      <c r="B336" s="4"/>
      <c r="C336" s="4" t="s">
        <v>6</v>
      </c>
      <c r="D336" s="36"/>
      <c r="E336" s="36"/>
      <c r="F336" s="36"/>
      <c r="G336" s="36"/>
    </row>
    <row r="337" spans="1:7" s="7" customFormat="1" ht="61.5" customHeight="1" x14ac:dyDescent="0.2">
      <c r="A337" s="5">
        <v>1095</v>
      </c>
      <c r="B337" s="5">
        <v>31001</v>
      </c>
      <c r="C337" s="6" t="s">
        <v>60</v>
      </c>
      <c r="D337" s="32">
        <f t="shared" ref="D337:F337" si="110">D339</f>
        <v>0</v>
      </c>
      <c r="E337" s="32">
        <f t="shared" si="110"/>
        <v>399</v>
      </c>
      <c r="F337" s="32">
        <f t="shared" si="110"/>
        <v>1197</v>
      </c>
      <c r="G337" s="32">
        <f>G339</f>
        <v>2660</v>
      </c>
    </row>
    <row r="338" spans="1:7" s="7" customFormat="1" x14ac:dyDescent="0.2">
      <c r="A338" s="5"/>
      <c r="B338" s="5"/>
      <c r="C338" s="4" t="s">
        <v>172</v>
      </c>
      <c r="D338" s="32"/>
      <c r="E338" s="32"/>
      <c r="F338" s="32"/>
      <c r="G338" s="32"/>
    </row>
    <row r="339" spans="1:7" s="7" customFormat="1" x14ac:dyDescent="0.2">
      <c r="A339" s="5"/>
      <c r="B339" s="5"/>
      <c r="C339" s="15" t="s">
        <v>224</v>
      </c>
      <c r="D339" s="32">
        <v>0</v>
      </c>
      <c r="E339" s="32">
        <v>399</v>
      </c>
      <c r="F339" s="32">
        <v>1197</v>
      </c>
      <c r="G339" s="32">
        <v>2660</v>
      </c>
    </row>
    <row r="340" spans="1:7" s="7" customFormat="1" ht="81" customHeight="1" x14ac:dyDescent="0.2">
      <c r="A340" s="5">
        <v>1014</v>
      </c>
      <c r="B340" s="5">
        <v>31001</v>
      </c>
      <c r="C340" s="6" t="s">
        <v>61</v>
      </c>
      <c r="D340" s="32">
        <f t="shared" ref="D340:F340" si="111">D342</f>
        <v>0</v>
      </c>
      <c r="E340" s="32">
        <f t="shared" si="111"/>
        <v>75</v>
      </c>
      <c r="F340" s="32">
        <f t="shared" si="111"/>
        <v>225</v>
      </c>
      <c r="G340" s="32">
        <f>G342</f>
        <v>500</v>
      </c>
    </row>
    <row r="341" spans="1:7" s="7" customFormat="1" x14ac:dyDescent="0.2">
      <c r="A341" s="5"/>
      <c r="B341" s="5"/>
      <c r="C341" s="4" t="s">
        <v>172</v>
      </c>
      <c r="D341" s="32"/>
      <c r="E341" s="32"/>
      <c r="F341" s="32"/>
      <c r="G341" s="32"/>
    </row>
    <row r="342" spans="1:7" s="7" customFormat="1" x14ac:dyDescent="0.2">
      <c r="A342" s="5"/>
      <c r="B342" s="5"/>
      <c r="C342" s="15" t="s">
        <v>224</v>
      </c>
      <c r="D342" s="32">
        <v>0</v>
      </c>
      <c r="E342" s="32">
        <v>75</v>
      </c>
      <c r="F342" s="32">
        <v>225</v>
      </c>
      <c r="G342" s="32">
        <v>500</v>
      </c>
    </row>
    <row r="343" spans="1:7" s="7" customFormat="1" ht="56.25" customHeight="1" x14ac:dyDescent="0.2">
      <c r="A343" s="18">
        <v>1175</v>
      </c>
      <c r="B343" s="18">
        <v>31001</v>
      </c>
      <c r="C343" s="19" t="s">
        <v>100</v>
      </c>
      <c r="D343" s="32">
        <f t="shared" ref="D343:F343" si="112">D345</f>
        <v>0</v>
      </c>
      <c r="E343" s="32">
        <f t="shared" si="112"/>
        <v>103008.3</v>
      </c>
      <c r="F343" s="32">
        <f t="shared" si="112"/>
        <v>231768.8</v>
      </c>
      <c r="G343" s="32">
        <f>G345</f>
        <v>515041.7</v>
      </c>
    </row>
    <row r="344" spans="1:7" s="7" customFormat="1" x14ac:dyDescent="0.2">
      <c r="A344" s="18"/>
      <c r="B344" s="18"/>
      <c r="C344" s="4" t="s">
        <v>172</v>
      </c>
      <c r="D344" s="32"/>
      <c r="E344" s="32"/>
      <c r="F344" s="32"/>
      <c r="G344" s="32"/>
    </row>
    <row r="345" spans="1:7" s="7" customFormat="1" x14ac:dyDescent="0.2">
      <c r="A345" s="18"/>
      <c r="B345" s="18"/>
      <c r="C345" s="15" t="s">
        <v>224</v>
      </c>
      <c r="D345" s="32">
        <v>0</v>
      </c>
      <c r="E345" s="32">
        <v>103008.3</v>
      </c>
      <c r="F345" s="32">
        <v>231768.8</v>
      </c>
      <c r="G345" s="32">
        <v>515041.7</v>
      </c>
    </row>
    <row r="346" spans="1:7" s="7" customFormat="1" ht="85.5" customHeight="1" x14ac:dyDescent="0.2">
      <c r="A346" s="18">
        <v>1083</v>
      </c>
      <c r="B346" s="18">
        <v>31001</v>
      </c>
      <c r="C346" s="19" t="s">
        <v>101</v>
      </c>
      <c r="D346" s="32">
        <f t="shared" ref="D346:F346" si="113">D348</f>
        <v>0</v>
      </c>
      <c r="E346" s="32">
        <f t="shared" si="113"/>
        <v>20334.2</v>
      </c>
      <c r="F346" s="32">
        <f t="shared" si="113"/>
        <v>61002.5</v>
      </c>
      <c r="G346" s="32">
        <f>G348</f>
        <v>135561</v>
      </c>
    </row>
    <row r="347" spans="1:7" s="7" customFormat="1" x14ac:dyDescent="0.2">
      <c r="A347" s="18"/>
      <c r="B347" s="18"/>
      <c r="C347" s="4" t="s">
        <v>172</v>
      </c>
      <c r="D347" s="32"/>
      <c r="E347" s="32"/>
      <c r="F347" s="32"/>
      <c r="G347" s="32"/>
    </row>
    <row r="348" spans="1:7" s="7" customFormat="1" x14ac:dyDescent="0.2">
      <c r="A348" s="18"/>
      <c r="B348" s="18"/>
      <c r="C348" s="15" t="s">
        <v>224</v>
      </c>
      <c r="D348" s="32">
        <v>0</v>
      </c>
      <c r="E348" s="32">
        <v>20334.2</v>
      </c>
      <c r="F348" s="32">
        <v>61002.5</v>
      </c>
      <c r="G348" s="32">
        <v>135561</v>
      </c>
    </row>
    <row r="349" spans="1:7" x14ac:dyDescent="0.2">
      <c r="A349" s="4"/>
      <c r="B349" s="4"/>
      <c r="C349" s="8"/>
      <c r="D349" s="36"/>
      <c r="E349" s="36"/>
      <c r="F349" s="36"/>
      <c r="G349" s="36"/>
    </row>
    <row r="350" spans="1:7" s="3" customFormat="1" ht="24.75" customHeight="1" x14ac:dyDescent="0.2">
      <c r="A350" s="4"/>
      <c r="B350" s="13"/>
      <c r="C350" s="13" t="s">
        <v>62</v>
      </c>
      <c r="D350" s="32">
        <f t="shared" ref="D350:G350" si="114">D352</f>
        <v>13350</v>
      </c>
      <c r="E350" s="32">
        <f t="shared" si="114"/>
        <v>22280</v>
      </c>
      <c r="F350" s="32">
        <f t="shared" si="114"/>
        <v>31210</v>
      </c>
      <c r="G350" s="32">
        <f t="shared" si="114"/>
        <v>31210</v>
      </c>
    </row>
    <row r="351" spans="1:7" s="3" customFormat="1" x14ac:dyDescent="0.2">
      <c r="A351" s="4"/>
      <c r="B351" s="4"/>
      <c r="C351" s="4" t="s">
        <v>6</v>
      </c>
      <c r="D351" s="36"/>
      <c r="E351" s="36"/>
      <c r="F351" s="36"/>
      <c r="G351" s="36"/>
    </row>
    <row r="352" spans="1:7" s="7" customFormat="1" ht="39.75" customHeight="1" x14ac:dyDescent="0.2">
      <c r="A352" s="5">
        <v>1161</v>
      </c>
      <c r="B352" s="5">
        <v>31001</v>
      </c>
      <c r="C352" s="6" t="s">
        <v>63</v>
      </c>
      <c r="D352" s="32">
        <f t="shared" ref="D352:F352" si="115">D354</f>
        <v>13350</v>
      </c>
      <c r="E352" s="32">
        <f t="shared" si="115"/>
        <v>22280</v>
      </c>
      <c r="F352" s="32">
        <f t="shared" si="115"/>
        <v>31210</v>
      </c>
      <c r="G352" s="32">
        <f>G354</f>
        <v>31210</v>
      </c>
    </row>
    <row r="353" spans="1:7" s="7" customFormat="1" x14ac:dyDescent="0.2">
      <c r="A353" s="5"/>
      <c r="B353" s="5"/>
      <c r="C353" s="4" t="s">
        <v>172</v>
      </c>
      <c r="D353" s="32"/>
      <c r="E353" s="32"/>
      <c r="F353" s="32"/>
      <c r="G353" s="32"/>
    </row>
    <row r="354" spans="1:7" s="7" customFormat="1" x14ac:dyDescent="0.2">
      <c r="A354" s="5"/>
      <c r="B354" s="5"/>
      <c r="C354" s="15" t="s">
        <v>197</v>
      </c>
      <c r="D354" s="32">
        <v>13350</v>
      </c>
      <c r="E354" s="32">
        <v>22280</v>
      </c>
      <c r="F354" s="32">
        <v>31210</v>
      </c>
      <c r="G354" s="32">
        <v>31210</v>
      </c>
    </row>
    <row r="355" spans="1:7" x14ac:dyDescent="0.2">
      <c r="A355" s="4"/>
      <c r="B355" s="4"/>
      <c r="C355" s="8"/>
      <c r="D355" s="36"/>
      <c r="E355" s="36"/>
      <c r="F355" s="36"/>
      <c r="G355" s="36"/>
    </row>
    <row r="356" spans="1:7" s="3" customFormat="1" ht="44.25" customHeight="1" x14ac:dyDescent="0.2">
      <c r="A356" s="4"/>
      <c r="B356" s="13"/>
      <c r="C356" s="13" t="s">
        <v>64</v>
      </c>
      <c r="D356" s="32">
        <f t="shared" ref="D356:G356" si="116">D358</f>
        <v>0</v>
      </c>
      <c r="E356" s="32">
        <f t="shared" si="116"/>
        <v>1737.3999999999999</v>
      </c>
      <c r="F356" s="32">
        <f t="shared" si="116"/>
        <v>3474.7999999999997</v>
      </c>
      <c r="G356" s="32">
        <f t="shared" si="116"/>
        <v>3474.8</v>
      </c>
    </row>
    <row r="357" spans="1:7" s="3" customFormat="1" x14ac:dyDescent="0.2">
      <c r="A357" s="4"/>
      <c r="B357" s="4"/>
      <c r="C357" s="4" t="s">
        <v>6</v>
      </c>
      <c r="D357" s="36"/>
      <c r="E357" s="36"/>
      <c r="F357" s="36"/>
      <c r="G357" s="36"/>
    </row>
    <row r="358" spans="1:7" s="7" customFormat="1" ht="58.5" customHeight="1" x14ac:dyDescent="0.2">
      <c r="A358" s="5">
        <v>1060</v>
      </c>
      <c r="B358" s="5">
        <v>31001</v>
      </c>
      <c r="C358" s="6" t="s">
        <v>93</v>
      </c>
      <c r="D358" s="32">
        <f t="shared" ref="D358:F358" si="117">D360</f>
        <v>0</v>
      </c>
      <c r="E358" s="32">
        <f t="shared" si="117"/>
        <v>1737.3999999999999</v>
      </c>
      <c r="F358" s="32">
        <f t="shared" si="117"/>
        <v>3474.7999999999997</v>
      </c>
      <c r="G358" s="32">
        <f>G360</f>
        <v>3474.8</v>
      </c>
    </row>
    <row r="359" spans="1:7" s="7" customFormat="1" x14ac:dyDescent="0.2">
      <c r="A359" s="5"/>
      <c r="B359" s="5"/>
      <c r="C359" s="4" t="s">
        <v>172</v>
      </c>
      <c r="D359" s="32"/>
      <c r="E359" s="32"/>
      <c r="F359" s="32"/>
      <c r="G359" s="32"/>
    </row>
    <row r="360" spans="1:7" s="7" customFormat="1" ht="34.5" x14ac:dyDescent="0.2">
      <c r="A360" s="5"/>
      <c r="B360" s="5"/>
      <c r="C360" s="15" t="s">
        <v>198</v>
      </c>
      <c r="D360" s="32">
        <v>0</v>
      </c>
      <c r="E360" s="32">
        <v>1737.3999999999999</v>
      </c>
      <c r="F360" s="32">
        <v>3474.7999999999997</v>
      </c>
      <c r="G360" s="32">
        <v>3474.8</v>
      </c>
    </row>
    <row r="361" spans="1:7" x14ac:dyDescent="0.2">
      <c r="A361" s="4"/>
      <c r="B361" s="4"/>
      <c r="C361" s="8"/>
      <c r="D361" s="36"/>
      <c r="E361" s="36"/>
      <c r="F361" s="36"/>
      <c r="G361" s="36"/>
    </row>
    <row r="362" spans="1:7" s="3" customFormat="1" ht="22.5" customHeight="1" x14ac:dyDescent="0.2">
      <c r="A362" s="4"/>
      <c r="B362" s="13"/>
      <c r="C362" s="13" t="s">
        <v>65</v>
      </c>
      <c r="D362" s="32">
        <f t="shared" ref="D362:F362" si="118">D364</f>
        <v>0</v>
      </c>
      <c r="E362" s="32">
        <f t="shared" si="118"/>
        <v>13773.9</v>
      </c>
      <c r="F362" s="32">
        <f t="shared" si="118"/>
        <v>27547.8</v>
      </c>
      <c r="G362" s="32">
        <f>G364</f>
        <v>27547.8</v>
      </c>
    </row>
    <row r="363" spans="1:7" s="3" customFormat="1" x14ac:dyDescent="0.2">
      <c r="A363" s="4"/>
      <c r="B363" s="4"/>
      <c r="C363" s="4" t="s">
        <v>6</v>
      </c>
      <c r="D363" s="36"/>
      <c r="E363" s="36"/>
      <c r="F363" s="36"/>
      <c r="G363" s="36"/>
    </row>
    <row r="364" spans="1:7" s="7" customFormat="1" ht="43.5" customHeight="1" x14ac:dyDescent="0.2">
      <c r="A364" s="5">
        <v>1180</v>
      </c>
      <c r="B364" s="5">
        <v>31001</v>
      </c>
      <c r="C364" s="6" t="s">
        <v>66</v>
      </c>
      <c r="D364" s="32">
        <f t="shared" ref="D364:F364" si="119">D366</f>
        <v>0</v>
      </c>
      <c r="E364" s="32">
        <f t="shared" si="119"/>
        <v>13773.9</v>
      </c>
      <c r="F364" s="32">
        <f t="shared" si="119"/>
        <v>27547.8</v>
      </c>
      <c r="G364" s="32">
        <f>G366</f>
        <v>27547.8</v>
      </c>
    </row>
    <row r="365" spans="1:7" s="7" customFormat="1" x14ac:dyDescent="0.2">
      <c r="A365" s="5"/>
      <c r="B365" s="5"/>
      <c r="C365" s="4" t="s">
        <v>172</v>
      </c>
      <c r="D365" s="32"/>
      <c r="E365" s="32"/>
      <c r="F365" s="32"/>
      <c r="G365" s="32"/>
    </row>
    <row r="366" spans="1:7" s="7" customFormat="1" x14ac:dyDescent="0.2">
      <c r="A366" s="5"/>
      <c r="B366" s="5"/>
      <c r="C366" s="6" t="s">
        <v>199</v>
      </c>
      <c r="D366" s="32">
        <v>0</v>
      </c>
      <c r="E366" s="32">
        <v>13773.9</v>
      </c>
      <c r="F366" s="32">
        <v>27547.8</v>
      </c>
      <c r="G366" s="32">
        <v>27547.8</v>
      </c>
    </row>
    <row r="367" spans="1:7" x14ac:dyDescent="0.2">
      <c r="A367" s="4"/>
      <c r="B367" s="4"/>
      <c r="C367" s="8"/>
      <c r="D367" s="36"/>
      <c r="E367" s="36"/>
      <c r="F367" s="36"/>
      <c r="G367" s="36"/>
    </row>
    <row r="368" spans="1:7" s="3" customFormat="1" ht="21.75" customHeight="1" x14ac:dyDescent="0.2">
      <c r="A368" s="4"/>
      <c r="B368" s="13"/>
      <c r="C368" s="13" t="s">
        <v>67</v>
      </c>
      <c r="D368" s="32">
        <f t="shared" ref="D368:F368" si="120">D370+D373+D380</f>
        <v>67400</v>
      </c>
      <c r="E368" s="32">
        <f t="shared" si="120"/>
        <v>102410</v>
      </c>
      <c r="F368" s="32">
        <f t="shared" si="120"/>
        <v>127720</v>
      </c>
      <c r="G368" s="32">
        <f>G370+G373+G380</f>
        <v>547620</v>
      </c>
    </row>
    <row r="369" spans="1:7" s="3" customFormat="1" x14ac:dyDescent="0.2">
      <c r="A369" s="4"/>
      <c r="B369" s="4"/>
      <c r="C369" s="4" t="s">
        <v>6</v>
      </c>
      <c r="D369" s="36"/>
      <c r="E369" s="36"/>
      <c r="F369" s="36"/>
      <c r="G369" s="36"/>
    </row>
    <row r="370" spans="1:7" s="7" customFormat="1" ht="42" customHeight="1" x14ac:dyDescent="0.2">
      <c r="A370" s="5">
        <v>1103</v>
      </c>
      <c r="B370" s="5">
        <v>11002</v>
      </c>
      <c r="C370" s="6" t="s">
        <v>68</v>
      </c>
      <c r="D370" s="38">
        <f>D372</f>
        <v>0</v>
      </c>
      <c r="E370" s="38">
        <f t="shared" ref="E370:G370" si="121">E372</f>
        <v>12000</v>
      </c>
      <c r="F370" s="38">
        <f t="shared" si="121"/>
        <v>12000</v>
      </c>
      <c r="G370" s="38">
        <f t="shared" si="121"/>
        <v>48000</v>
      </c>
    </row>
    <row r="371" spans="1:7" s="7" customFormat="1" x14ac:dyDescent="0.2">
      <c r="A371" s="5"/>
      <c r="B371" s="5"/>
      <c r="C371" s="4" t="s">
        <v>172</v>
      </c>
      <c r="D371" s="38"/>
      <c r="E371" s="38"/>
      <c r="F371" s="38"/>
      <c r="G371" s="38"/>
    </row>
    <row r="372" spans="1:7" s="7" customFormat="1" ht="24" customHeight="1" x14ac:dyDescent="0.2">
      <c r="A372" s="5"/>
      <c r="B372" s="5"/>
      <c r="C372" s="6" t="s">
        <v>178</v>
      </c>
      <c r="D372" s="38">
        <v>0</v>
      </c>
      <c r="E372" s="38">
        <v>12000</v>
      </c>
      <c r="F372" s="38">
        <v>12000</v>
      </c>
      <c r="G372" s="38">
        <v>48000</v>
      </c>
    </row>
    <row r="373" spans="1:7" s="7" customFormat="1" ht="61.5" customHeight="1" x14ac:dyDescent="0.2">
      <c r="A373" s="5">
        <v>1103</v>
      </c>
      <c r="B373" s="5">
        <v>11003</v>
      </c>
      <c r="C373" s="6" t="s">
        <v>69</v>
      </c>
      <c r="D373" s="38">
        <f t="shared" ref="D373:F373" si="122">D375</f>
        <v>67400</v>
      </c>
      <c r="E373" s="38">
        <f t="shared" si="122"/>
        <v>85790</v>
      </c>
      <c r="F373" s="38">
        <f t="shared" si="122"/>
        <v>111100</v>
      </c>
      <c r="G373" s="38">
        <f>G375</f>
        <v>495000</v>
      </c>
    </row>
    <row r="374" spans="1:7" s="7" customFormat="1" x14ac:dyDescent="0.2">
      <c r="A374" s="5"/>
      <c r="B374" s="5"/>
      <c r="C374" s="4" t="s">
        <v>172</v>
      </c>
      <c r="D374" s="38"/>
      <c r="E374" s="38"/>
      <c r="F374" s="38"/>
      <c r="G374" s="38"/>
    </row>
    <row r="375" spans="1:7" s="7" customFormat="1" ht="26.25" customHeight="1" x14ac:dyDescent="0.2">
      <c r="A375" s="5"/>
      <c r="B375" s="5"/>
      <c r="C375" s="6" t="s">
        <v>178</v>
      </c>
      <c r="D375" s="38">
        <f>SUM(D377:D379)</f>
        <v>67400</v>
      </c>
      <c r="E375" s="38">
        <f>SUM(E377:E379)</f>
        <v>85790</v>
      </c>
      <c r="F375" s="38">
        <f>SUM(F377:F379)</f>
        <v>111100</v>
      </c>
      <c r="G375" s="38">
        <f>SUM(G377:G379)</f>
        <v>495000</v>
      </c>
    </row>
    <row r="376" spans="1:7" s="7" customFormat="1" x14ac:dyDescent="0.2">
      <c r="A376" s="5"/>
      <c r="B376" s="5"/>
      <c r="C376" s="4" t="s">
        <v>219</v>
      </c>
      <c r="D376" s="39"/>
      <c r="E376" s="39"/>
      <c r="F376" s="39"/>
      <c r="G376" s="39"/>
    </row>
    <row r="377" spans="1:7" s="7" customFormat="1" ht="114" customHeight="1" x14ac:dyDescent="0.2">
      <c r="A377" s="5"/>
      <c r="B377" s="5"/>
      <c r="C377" s="16" t="s">
        <v>153</v>
      </c>
      <c r="D377" s="44">
        <v>19000</v>
      </c>
      <c r="E377" s="44">
        <v>25000</v>
      </c>
      <c r="F377" s="44">
        <v>42000</v>
      </c>
      <c r="G377" s="44">
        <v>236109</v>
      </c>
    </row>
    <row r="378" spans="1:7" s="7" customFormat="1" ht="110.25" customHeight="1" x14ac:dyDescent="0.2">
      <c r="A378" s="5"/>
      <c r="B378" s="5"/>
      <c r="C378" s="16" t="s">
        <v>151</v>
      </c>
      <c r="D378" s="44">
        <v>7000</v>
      </c>
      <c r="E378" s="44">
        <v>10000</v>
      </c>
      <c r="F378" s="44">
        <v>16000</v>
      </c>
      <c r="G378" s="44">
        <v>84916</v>
      </c>
    </row>
    <row r="379" spans="1:7" s="7" customFormat="1" ht="105.75" customHeight="1" x14ac:dyDescent="0.2">
      <c r="A379" s="5"/>
      <c r="B379" s="5"/>
      <c r="C379" s="16" t="s">
        <v>152</v>
      </c>
      <c r="D379" s="44">
        <v>41400</v>
      </c>
      <c r="E379" s="44">
        <v>50790</v>
      </c>
      <c r="F379" s="44">
        <v>53100</v>
      </c>
      <c r="G379" s="44">
        <v>173975</v>
      </c>
    </row>
    <row r="380" spans="1:7" s="7" customFormat="1" ht="51.75" x14ac:dyDescent="0.2">
      <c r="A380" s="5">
        <v>1103</v>
      </c>
      <c r="B380" s="5">
        <v>31001</v>
      </c>
      <c r="C380" s="6" t="s">
        <v>70</v>
      </c>
      <c r="D380" s="32">
        <f t="shared" ref="D380:F380" si="123">D382</f>
        <v>0</v>
      </c>
      <c r="E380" s="32">
        <f t="shared" si="123"/>
        <v>4620</v>
      </c>
      <c r="F380" s="32">
        <f t="shared" si="123"/>
        <v>4620</v>
      </c>
      <c r="G380" s="32">
        <f>G382</f>
        <v>4620</v>
      </c>
    </row>
    <row r="381" spans="1:7" s="7" customFormat="1" x14ac:dyDescent="0.2">
      <c r="A381" s="5"/>
      <c r="B381" s="5"/>
      <c r="C381" s="4" t="s">
        <v>172</v>
      </c>
      <c r="D381" s="32"/>
      <c r="E381" s="32"/>
      <c r="F381" s="32"/>
      <c r="G381" s="32"/>
    </row>
    <row r="382" spans="1:7" s="7" customFormat="1" x14ac:dyDescent="0.2">
      <c r="A382" s="5"/>
      <c r="B382" s="5"/>
      <c r="C382" s="15" t="s">
        <v>178</v>
      </c>
      <c r="D382" s="32">
        <v>0</v>
      </c>
      <c r="E382" s="32">
        <v>4620</v>
      </c>
      <c r="F382" s="32">
        <v>4620</v>
      </c>
      <c r="G382" s="32">
        <v>4620</v>
      </c>
    </row>
    <row r="383" spans="1:7" ht="19.5" customHeight="1" x14ac:dyDescent="0.2">
      <c r="A383" s="4"/>
      <c r="B383" s="4"/>
      <c r="C383" s="6"/>
      <c r="D383" s="32"/>
      <c r="E383" s="32"/>
      <c r="F383" s="32"/>
      <c r="G383" s="32"/>
    </row>
    <row r="384" spans="1:7" s="3" customFormat="1" ht="21" customHeight="1" x14ac:dyDescent="0.2">
      <c r="A384" s="4"/>
      <c r="B384" s="13"/>
      <c r="C384" s="13" t="s">
        <v>72</v>
      </c>
      <c r="D384" s="32">
        <f t="shared" ref="D384:G384" si="124">D386</f>
        <v>0</v>
      </c>
      <c r="E384" s="32">
        <f t="shared" si="124"/>
        <v>6590.5</v>
      </c>
      <c r="F384" s="32">
        <f t="shared" si="124"/>
        <v>13181</v>
      </c>
      <c r="G384" s="32">
        <f t="shared" si="124"/>
        <v>13181</v>
      </c>
    </row>
    <row r="385" spans="1:7" s="3" customFormat="1" x14ac:dyDescent="0.2">
      <c r="A385" s="4"/>
      <c r="B385" s="4"/>
      <c r="C385" s="4" t="s">
        <v>6</v>
      </c>
      <c r="D385" s="36"/>
      <c r="E385" s="36"/>
      <c r="F385" s="36"/>
      <c r="G385" s="36"/>
    </row>
    <row r="386" spans="1:7" s="7" customFormat="1" ht="34.5" x14ac:dyDescent="0.2">
      <c r="A386" s="5">
        <v>1002</v>
      </c>
      <c r="B386" s="5">
        <v>31001</v>
      </c>
      <c r="C386" s="6" t="s">
        <v>73</v>
      </c>
      <c r="D386" s="32">
        <f t="shared" ref="D386:F386" si="125">D388</f>
        <v>0</v>
      </c>
      <c r="E386" s="32">
        <f t="shared" si="125"/>
        <v>6590.5</v>
      </c>
      <c r="F386" s="32">
        <f t="shared" si="125"/>
        <v>13181</v>
      </c>
      <c r="G386" s="32">
        <f>G388</f>
        <v>13181</v>
      </c>
    </row>
    <row r="387" spans="1:7" s="7" customFormat="1" x14ac:dyDescent="0.2">
      <c r="A387" s="5"/>
      <c r="B387" s="5"/>
      <c r="C387" s="4" t="s">
        <v>172</v>
      </c>
      <c r="D387" s="32"/>
      <c r="E387" s="32"/>
      <c r="F387" s="32"/>
      <c r="G387" s="32"/>
    </row>
    <row r="388" spans="1:7" s="7" customFormat="1" x14ac:dyDescent="0.2">
      <c r="A388" s="5"/>
      <c r="B388" s="5"/>
      <c r="C388" s="15" t="s">
        <v>189</v>
      </c>
      <c r="D388" s="32">
        <v>0</v>
      </c>
      <c r="E388" s="32">
        <v>6590.5</v>
      </c>
      <c r="F388" s="32">
        <v>13181</v>
      </c>
      <c r="G388" s="32">
        <v>13181</v>
      </c>
    </row>
    <row r="389" spans="1:7" x14ac:dyDescent="0.2">
      <c r="A389" s="4"/>
      <c r="B389" s="4"/>
      <c r="C389" s="8"/>
      <c r="D389" s="36"/>
      <c r="E389" s="36"/>
      <c r="F389" s="36"/>
      <c r="G389" s="36"/>
    </row>
    <row r="390" spans="1:7" s="3" customFormat="1" ht="21" customHeight="1" x14ac:dyDescent="0.2">
      <c r="A390" s="4"/>
      <c r="B390" s="13"/>
      <c r="C390" s="13" t="s">
        <v>74</v>
      </c>
      <c r="D390" s="32">
        <f t="shared" ref="D390:G390" si="126">D392</f>
        <v>0</v>
      </c>
      <c r="E390" s="32">
        <f t="shared" si="126"/>
        <v>3490.8</v>
      </c>
      <c r="F390" s="32">
        <f t="shared" si="126"/>
        <v>6981.5</v>
      </c>
      <c r="G390" s="32">
        <f t="shared" si="126"/>
        <v>6981.5</v>
      </c>
    </row>
    <row r="391" spans="1:7" s="3" customFormat="1" x14ac:dyDescent="0.2">
      <c r="A391" s="4"/>
      <c r="B391" s="4"/>
      <c r="C391" s="4" t="s">
        <v>6</v>
      </c>
      <c r="D391" s="36"/>
      <c r="E391" s="36"/>
      <c r="F391" s="36"/>
      <c r="G391" s="36"/>
    </row>
    <row r="392" spans="1:7" s="7" customFormat="1" ht="34.5" x14ac:dyDescent="0.2">
      <c r="A392" s="5">
        <v>1009</v>
      </c>
      <c r="B392" s="5">
        <v>31001</v>
      </c>
      <c r="C392" s="6" t="s">
        <v>75</v>
      </c>
      <c r="D392" s="32">
        <f t="shared" ref="D392:F392" si="127">D394</f>
        <v>0</v>
      </c>
      <c r="E392" s="32">
        <f t="shared" si="127"/>
        <v>3490.8</v>
      </c>
      <c r="F392" s="32">
        <f t="shared" si="127"/>
        <v>6981.5</v>
      </c>
      <c r="G392" s="32">
        <f>G394</f>
        <v>6981.5</v>
      </c>
    </row>
    <row r="393" spans="1:7" s="7" customFormat="1" x14ac:dyDescent="0.2">
      <c r="A393" s="5"/>
      <c r="B393" s="5"/>
      <c r="C393" s="4" t="s">
        <v>172</v>
      </c>
      <c r="D393" s="32"/>
      <c r="E393" s="32"/>
      <c r="F393" s="32"/>
      <c r="G393" s="32"/>
    </row>
    <row r="394" spans="1:7" s="7" customFormat="1" x14ac:dyDescent="0.2">
      <c r="A394" s="5"/>
      <c r="B394" s="5"/>
      <c r="C394" s="15" t="s">
        <v>190</v>
      </c>
      <c r="D394" s="32">
        <v>0</v>
      </c>
      <c r="E394" s="32">
        <v>3490.8</v>
      </c>
      <c r="F394" s="32">
        <v>6981.5</v>
      </c>
      <c r="G394" s="32">
        <v>6981.5</v>
      </c>
    </row>
    <row r="395" spans="1:7" x14ac:dyDescent="0.2">
      <c r="A395" s="4"/>
      <c r="B395" s="4"/>
      <c r="C395" s="8"/>
      <c r="D395" s="36"/>
      <c r="E395" s="36"/>
      <c r="F395" s="36"/>
      <c r="G395" s="36"/>
    </row>
    <row r="396" spans="1:7" s="3" customFormat="1" ht="21" customHeight="1" x14ac:dyDescent="0.2">
      <c r="A396" s="4"/>
      <c r="B396" s="13"/>
      <c r="C396" s="13" t="s">
        <v>76</v>
      </c>
      <c r="D396" s="32">
        <f t="shared" ref="D396:F396" si="128">D398</f>
        <v>1000</v>
      </c>
      <c r="E396" s="32">
        <f t="shared" si="128"/>
        <v>2662.5</v>
      </c>
      <c r="F396" s="32">
        <f t="shared" si="128"/>
        <v>3325</v>
      </c>
      <c r="G396" s="32">
        <f>G398</f>
        <v>3325</v>
      </c>
    </row>
    <row r="397" spans="1:7" s="3" customFormat="1" x14ac:dyDescent="0.2">
      <c r="A397" s="4"/>
      <c r="B397" s="4"/>
      <c r="C397" s="4" t="s">
        <v>6</v>
      </c>
      <c r="D397" s="36"/>
      <c r="E397" s="36"/>
      <c r="F397" s="36"/>
      <c r="G397" s="36"/>
    </row>
    <row r="398" spans="1:7" s="7" customFormat="1" ht="61.5" customHeight="1" x14ac:dyDescent="0.2">
      <c r="A398" s="5">
        <v>1010</v>
      </c>
      <c r="B398" s="5">
        <v>31001</v>
      </c>
      <c r="C398" s="6" t="s">
        <v>77</v>
      </c>
      <c r="D398" s="32">
        <f t="shared" ref="D398:F398" si="129">D400</f>
        <v>1000</v>
      </c>
      <c r="E398" s="32">
        <f t="shared" si="129"/>
        <v>2662.5</v>
      </c>
      <c r="F398" s="32">
        <f t="shared" si="129"/>
        <v>3325</v>
      </c>
      <c r="G398" s="32">
        <f>G400</f>
        <v>3325</v>
      </c>
    </row>
    <row r="399" spans="1:7" s="7" customFormat="1" x14ac:dyDescent="0.2">
      <c r="A399" s="5"/>
      <c r="B399" s="5"/>
      <c r="C399" s="4" t="s">
        <v>172</v>
      </c>
      <c r="D399" s="32"/>
      <c r="E399" s="32"/>
      <c r="F399" s="32"/>
      <c r="G399" s="32"/>
    </row>
    <row r="400" spans="1:7" s="7" customFormat="1" ht="24" customHeight="1" x14ac:dyDescent="0.2">
      <c r="A400" s="5"/>
      <c r="B400" s="5"/>
      <c r="C400" s="15" t="s">
        <v>191</v>
      </c>
      <c r="D400" s="32">
        <v>1000</v>
      </c>
      <c r="E400" s="32">
        <v>2662.5</v>
      </c>
      <c r="F400" s="32">
        <v>3325</v>
      </c>
      <c r="G400" s="32">
        <v>3325</v>
      </c>
    </row>
    <row r="401" spans="1:7" x14ac:dyDescent="0.2">
      <c r="A401" s="4"/>
      <c r="B401" s="4"/>
      <c r="C401" s="8"/>
      <c r="D401" s="36"/>
      <c r="E401" s="36"/>
      <c r="F401" s="36"/>
      <c r="G401" s="36"/>
    </row>
    <row r="402" spans="1:7" s="3" customFormat="1" ht="21" customHeight="1" x14ac:dyDescent="0.2">
      <c r="A402" s="4"/>
      <c r="B402" s="13"/>
      <c r="C402" s="13" t="s">
        <v>78</v>
      </c>
      <c r="D402" s="32">
        <f t="shared" ref="D402:F402" si="130">D404</f>
        <v>0</v>
      </c>
      <c r="E402" s="32">
        <f t="shared" si="130"/>
        <v>7934.5</v>
      </c>
      <c r="F402" s="32">
        <f t="shared" si="130"/>
        <v>15869</v>
      </c>
      <c r="G402" s="32">
        <f>G404</f>
        <v>15869</v>
      </c>
    </row>
    <row r="403" spans="1:7" s="3" customFormat="1" x14ac:dyDescent="0.2">
      <c r="A403" s="4"/>
      <c r="B403" s="4"/>
      <c r="C403" s="4" t="s">
        <v>6</v>
      </c>
      <c r="D403" s="36"/>
      <c r="E403" s="36"/>
      <c r="F403" s="36"/>
      <c r="G403" s="36"/>
    </row>
    <row r="404" spans="1:7" s="7" customFormat="1" ht="34.5" x14ac:dyDescent="0.2">
      <c r="A404" s="5">
        <v>1025</v>
      </c>
      <c r="B404" s="5">
        <v>31001</v>
      </c>
      <c r="C404" s="6" t="s">
        <v>79</v>
      </c>
      <c r="D404" s="32">
        <f t="shared" ref="D404:F404" si="131">D406</f>
        <v>0</v>
      </c>
      <c r="E404" s="32">
        <f t="shared" si="131"/>
        <v>7934.5</v>
      </c>
      <c r="F404" s="32">
        <f t="shared" si="131"/>
        <v>15869</v>
      </c>
      <c r="G404" s="32">
        <f>G406</f>
        <v>15869</v>
      </c>
    </row>
    <row r="405" spans="1:7" s="7" customFormat="1" x14ac:dyDescent="0.2">
      <c r="A405" s="5"/>
      <c r="B405" s="5"/>
      <c r="C405" s="4" t="s">
        <v>172</v>
      </c>
      <c r="D405" s="32"/>
      <c r="E405" s="32"/>
      <c r="F405" s="32"/>
      <c r="G405" s="32"/>
    </row>
    <row r="406" spans="1:7" s="7" customFormat="1" ht="24.75" customHeight="1" x14ac:dyDescent="0.2">
      <c r="A406" s="5"/>
      <c r="B406" s="5"/>
      <c r="C406" s="15" t="s">
        <v>184</v>
      </c>
      <c r="D406" s="32">
        <v>0</v>
      </c>
      <c r="E406" s="32">
        <v>7934.5</v>
      </c>
      <c r="F406" s="32">
        <v>15869</v>
      </c>
      <c r="G406" s="32">
        <v>15869</v>
      </c>
    </row>
    <row r="407" spans="1:7" x14ac:dyDescent="0.2">
      <c r="A407" s="4"/>
      <c r="B407" s="4"/>
      <c r="C407" s="8"/>
      <c r="D407" s="36"/>
      <c r="E407" s="36"/>
      <c r="F407" s="36"/>
      <c r="G407" s="36"/>
    </row>
    <row r="408" spans="1:7" s="3" customFormat="1" ht="21" customHeight="1" x14ac:dyDescent="0.2">
      <c r="A408" s="4"/>
      <c r="B408" s="13"/>
      <c r="C408" s="13" t="s">
        <v>80</v>
      </c>
      <c r="D408" s="32">
        <f t="shared" ref="D408:F408" si="132">D410</f>
        <v>0</v>
      </c>
      <c r="E408" s="32">
        <f t="shared" si="132"/>
        <v>1750</v>
      </c>
      <c r="F408" s="32">
        <f t="shared" si="132"/>
        <v>3500</v>
      </c>
      <c r="G408" s="32">
        <f>G410</f>
        <v>3500</v>
      </c>
    </row>
    <row r="409" spans="1:7" s="3" customFormat="1" x14ac:dyDescent="0.2">
      <c r="A409" s="4"/>
      <c r="B409" s="4"/>
      <c r="C409" s="4" t="s">
        <v>6</v>
      </c>
      <c r="D409" s="36"/>
      <c r="E409" s="36"/>
      <c r="F409" s="36"/>
      <c r="G409" s="36"/>
    </row>
    <row r="410" spans="1:7" s="7" customFormat="1" ht="40.5" customHeight="1" x14ac:dyDescent="0.2">
      <c r="A410" s="5">
        <v>1030</v>
      </c>
      <c r="B410" s="5">
        <v>31001</v>
      </c>
      <c r="C410" s="6" t="s">
        <v>81</v>
      </c>
      <c r="D410" s="32">
        <f t="shared" ref="D410:F410" si="133">D412</f>
        <v>0</v>
      </c>
      <c r="E410" s="32">
        <f t="shared" si="133"/>
        <v>1750</v>
      </c>
      <c r="F410" s="32">
        <f t="shared" si="133"/>
        <v>3500</v>
      </c>
      <c r="G410" s="32">
        <f>G412</f>
        <v>3500</v>
      </c>
    </row>
    <row r="411" spans="1:7" s="7" customFormat="1" x14ac:dyDescent="0.2">
      <c r="A411" s="5"/>
      <c r="B411" s="5"/>
      <c r="C411" s="4" t="s">
        <v>172</v>
      </c>
      <c r="D411" s="32"/>
      <c r="E411" s="32"/>
      <c r="F411" s="32"/>
      <c r="G411" s="32"/>
    </row>
    <row r="412" spans="1:7" s="7" customFormat="1" ht="22.5" customHeight="1" x14ac:dyDescent="0.2">
      <c r="A412" s="5"/>
      <c r="B412" s="5"/>
      <c r="C412" s="15" t="s">
        <v>192</v>
      </c>
      <c r="D412" s="32">
        <v>0</v>
      </c>
      <c r="E412" s="32">
        <v>1750</v>
      </c>
      <c r="F412" s="32">
        <v>3500</v>
      </c>
      <c r="G412" s="32">
        <v>3500</v>
      </c>
    </row>
    <row r="413" spans="1:7" x14ac:dyDescent="0.2">
      <c r="A413" s="4"/>
      <c r="B413" s="4"/>
      <c r="C413" s="8"/>
      <c r="D413" s="36"/>
      <c r="E413" s="36"/>
      <c r="F413" s="36"/>
      <c r="G413" s="36"/>
    </row>
    <row r="414" spans="1:7" s="3" customFormat="1" ht="21" customHeight="1" x14ac:dyDescent="0.2">
      <c r="A414" s="4"/>
      <c r="B414" s="13"/>
      <c r="C414" s="13" t="s">
        <v>82</v>
      </c>
      <c r="D414" s="32">
        <f t="shared" ref="D414:F414" si="134">D416</f>
        <v>0</v>
      </c>
      <c r="E414" s="32">
        <f t="shared" si="134"/>
        <v>2446.6999999999998</v>
      </c>
      <c r="F414" s="32">
        <f t="shared" si="134"/>
        <v>4893.3999999999996</v>
      </c>
      <c r="G414" s="32">
        <f>G416</f>
        <v>4893.3999999999996</v>
      </c>
    </row>
    <row r="415" spans="1:7" s="3" customFormat="1" x14ac:dyDescent="0.2">
      <c r="A415" s="4"/>
      <c r="B415" s="4"/>
      <c r="C415" s="4" t="s">
        <v>6</v>
      </c>
      <c r="D415" s="36"/>
      <c r="E415" s="36"/>
      <c r="F415" s="36"/>
      <c r="G415" s="36"/>
    </row>
    <row r="416" spans="1:7" s="7" customFormat="1" ht="40.5" customHeight="1" x14ac:dyDescent="0.2">
      <c r="A416" s="5">
        <v>1039</v>
      </c>
      <c r="B416" s="5">
        <v>31001</v>
      </c>
      <c r="C416" s="6" t="s">
        <v>83</v>
      </c>
      <c r="D416" s="32">
        <f t="shared" ref="D416:F416" si="135">D418</f>
        <v>0</v>
      </c>
      <c r="E416" s="32">
        <f t="shared" si="135"/>
        <v>2446.6999999999998</v>
      </c>
      <c r="F416" s="32">
        <f t="shared" si="135"/>
        <v>4893.3999999999996</v>
      </c>
      <c r="G416" s="32">
        <f>G418</f>
        <v>4893.3999999999996</v>
      </c>
    </row>
    <row r="417" spans="1:7" s="7" customFormat="1" x14ac:dyDescent="0.2">
      <c r="A417" s="5"/>
      <c r="B417" s="5"/>
      <c r="C417" s="4" t="s">
        <v>172</v>
      </c>
      <c r="D417" s="32"/>
      <c r="E417" s="32"/>
      <c r="F417" s="32"/>
      <c r="G417" s="32"/>
    </row>
    <row r="418" spans="1:7" s="7" customFormat="1" ht="25.5" customHeight="1" x14ac:dyDescent="0.2">
      <c r="A418" s="5"/>
      <c r="B418" s="5"/>
      <c r="C418" s="15" t="s">
        <v>193</v>
      </c>
      <c r="D418" s="32">
        <v>0</v>
      </c>
      <c r="E418" s="32">
        <v>2446.6999999999998</v>
      </c>
      <c r="F418" s="32">
        <v>4893.3999999999996</v>
      </c>
      <c r="G418" s="32">
        <v>4893.3999999999996</v>
      </c>
    </row>
    <row r="419" spans="1:7" x14ac:dyDescent="0.2">
      <c r="A419" s="4"/>
      <c r="B419" s="4"/>
      <c r="C419" s="8"/>
      <c r="D419" s="36"/>
      <c r="E419" s="36"/>
      <c r="F419" s="36"/>
      <c r="G419" s="36"/>
    </row>
    <row r="420" spans="1:7" s="3" customFormat="1" ht="21" customHeight="1" x14ac:dyDescent="0.2">
      <c r="A420" s="4"/>
      <c r="B420" s="13"/>
      <c r="C420" s="13" t="s">
        <v>84</v>
      </c>
      <c r="D420" s="32">
        <f t="shared" ref="D420:F420" si="136">D422</f>
        <v>0</v>
      </c>
      <c r="E420" s="32">
        <f t="shared" si="136"/>
        <v>1500</v>
      </c>
      <c r="F420" s="32">
        <f t="shared" si="136"/>
        <v>3000</v>
      </c>
      <c r="G420" s="32">
        <f>G422</f>
        <v>3000</v>
      </c>
    </row>
    <row r="421" spans="1:7" s="3" customFormat="1" x14ac:dyDescent="0.2">
      <c r="A421" s="4"/>
      <c r="B421" s="4"/>
      <c r="C421" s="4" t="s">
        <v>6</v>
      </c>
      <c r="D421" s="36"/>
      <c r="E421" s="36"/>
      <c r="F421" s="36"/>
      <c r="G421" s="36"/>
    </row>
    <row r="422" spans="1:7" s="7" customFormat="1" ht="49.5" customHeight="1" x14ac:dyDescent="0.2">
      <c r="A422" s="5">
        <v>1047</v>
      </c>
      <c r="B422" s="5">
        <v>31001</v>
      </c>
      <c r="C422" s="6" t="s">
        <v>85</v>
      </c>
      <c r="D422" s="32">
        <f t="shared" ref="D422:F422" si="137">D424</f>
        <v>0</v>
      </c>
      <c r="E422" s="32">
        <f t="shared" si="137"/>
        <v>1500</v>
      </c>
      <c r="F422" s="32">
        <f t="shared" si="137"/>
        <v>3000</v>
      </c>
      <c r="G422" s="32">
        <f>G424</f>
        <v>3000</v>
      </c>
    </row>
    <row r="423" spans="1:7" s="7" customFormat="1" x14ac:dyDescent="0.2">
      <c r="A423" s="5"/>
      <c r="B423" s="5"/>
      <c r="C423" s="4" t="s">
        <v>172</v>
      </c>
      <c r="D423" s="32"/>
      <c r="E423" s="32"/>
      <c r="F423" s="32"/>
      <c r="G423" s="32"/>
    </row>
    <row r="424" spans="1:7" s="7" customFormat="1" ht="22.5" customHeight="1" x14ac:dyDescent="0.2">
      <c r="A424" s="5"/>
      <c r="B424" s="5"/>
      <c r="C424" s="15" t="s">
        <v>194</v>
      </c>
      <c r="D424" s="32">
        <v>0</v>
      </c>
      <c r="E424" s="32">
        <v>1500</v>
      </c>
      <c r="F424" s="32">
        <v>3000</v>
      </c>
      <c r="G424" s="32">
        <v>3000</v>
      </c>
    </row>
    <row r="425" spans="1:7" x14ac:dyDescent="0.2">
      <c r="A425" s="4"/>
      <c r="B425" s="4"/>
      <c r="C425" s="8"/>
      <c r="D425" s="36"/>
      <c r="E425" s="36"/>
      <c r="F425" s="36"/>
      <c r="G425" s="36"/>
    </row>
    <row r="426" spans="1:7" s="3" customFormat="1" ht="21" customHeight="1" x14ac:dyDescent="0.2">
      <c r="A426" s="4"/>
      <c r="B426" s="13"/>
      <c r="C426" s="13" t="s">
        <v>86</v>
      </c>
      <c r="D426" s="32">
        <f t="shared" ref="D426:F426" si="138">D428</f>
        <v>0</v>
      </c>
      <c r="E426" s="32">
        <f t="shared" si="138"/>
        <v>8616.7000000000007</v>
      </c>
      <c r="F426" s="32">
        <f t="shared" si="138"/>
        <v>17233.300000000003</v>
      </c>
      <c r="G426" s="32">
        <f>G428</f>
        <v>17233.3</v>
      </c>
    </row>
    <row r="427" spans="1:7" s="3" customFormat="1" x14ac:dyDescent="0.2">
      <c r="A427" s="4"/>
      <c r="B427" s="4"/>
      <c r="C427" s="4" t="s">
        <v>6</v>
      </c>
      <c r="D427" s="36"/>
      <c r="E427" s="36"/>
      <c r="F427" s="36"/>
      <c r="G427" s="36"/>
    </row>
    <row r="428" spans="1:7" s="7" customFormat="1" ht="59.25" customHeight="1" x14ac:dyDescent="0.2">
      <c r="A428" s="5">
        <v>1051</v>
      </c>
      <c r="B428" s="5">
        <v>31001</v>
      </c>
      <c r="C428" s="6" t="s">
        <v>87</v>
      </c>
      <c r="D428" s="32">
        <f t="shared" ref="D428:F428" si="139">D430</f>
        <v>0</v>
      </c>
      <c r="E428" s="32">
        <f t="shared" si="139"/>
        <v>8616.7000000000007</v>
      </c>
      <c r="F428" s="32">
        <f t="shared" si="139"/>
        <v>17233.300000000003</v>
      </c>
      <c r="G428" s="32">
        <f>G430</f>
        <v>17233.3</v>
      </c>
    </row>
    <row r="429" spans="1:7" s="7" customFormat="1" x14ac:dyDescent="0.2">
      <c r="A429" s="5"/>
      <c r="B429" s="5"/>
      <c r="C429" s="4" t="s">
        <v>172</v>
      </c>
      <c r="D429" s="32"/>
      <c r="E429" s="32"/>
      <c r="F429" s="32"/>
      <c r="G429" s="32"/>
    </row>
    <row r="430" spans="1:7" s="7" customFormat="1" ht="24.75" customHeight="1" x14ac:dyDescent="0.2">
      <c r="A430" s="5"/>
      <c r="B430" s="5"/>
      <c r="C430" s="15" t="s">
        <v>195</v>
      </c>
      <c r="D430" s="32">
        <v>0</v>
      </c>
      <c r="E430" s="32">
        <v>8616.7000000000007</v>
      </c>
      <c r="F430" s="32">
        <v>17233.300000000003</v>
      </c>
      <c r="G430" s="32">
        <v>17233.3</v>
      </c>
    </row>
    <row r="431" spans="1:7" x14ac:dyDescent="0.2">
      <c r="A431" s="4"/>
      <c r="B431" s="4"/>
      <c r="C431" s="8"/>
      <c r="D431" s="36"/>
      <c r="E431" s="36"/>
      <c r="F431" s="36"/>
      <c r="G431" s="36"/>
    </row>
    <row r="432" spans="1:7" s="3" customFormat="1" ht="21" customHeight="1" x14ac:dyDescent="0.2">
      <c r="A432" s="4"/>
      <c r="B432" s="13"/>
      <c r="C432" s="13" t="s">
        <v>88</v>
      </c>
      <c r="D432" s="32">
        <f t="shared" ref="D432:F432" si="140">D434</f>
        <v>0</v>
      </c>
      <c r="E432" s="32">
        <f t="shared" si="140"/>
        <v>2472.8000000000002</v>
      </c>
      <c r="F432" s="32">
        <f t="shared" si="140"/>
        <v>4945.5</v>
      </c>
      <c r="G432" s="32">
        <f>G434</f>
        <v>4945.5</v>
      </c>
    </row>
    <row r="433" spans="1:7" s="3" customFormat="1" x14ac:dyDescent="0.2">
      <c r="A433" s="4"/>
      <c r="B433" s="4"/>
      <c r="C433" s="4" t="s">
        <v>6</v>
      </c>
      <c r="D433" s="36"/>
      <c r="E433" s="36"/>
      <c r="F433" s="36"/>
      <c r="G433" s="36"/>
    </row>
    <row r="434" spans="1:7" s="7" customFormat="1" ht="51.75" customHeight="1" x14ac:dyDescent="0.2">
      <c r="A434" s="5">
        <v>1055</v>
      </c>
      <c r="B434" s="5">
        <v>31001</v>
      </c>
      <c r="C434" s="6" t="s">
        <v>89</v>
      </c>
      <c r="D434" s="32">
        <f t="shared" ref="D434:F434" si="141">D436</f>
        <v>0</v>
      </c>
      <c r="E434" s="32">
        <f t="shared" si="141"/>
        <v>2472.8000000000002</v>
      </c>
      <c r="F434" s="32">
        <f t="shared" si="141"/>
        <v>4945.5</v>
      </c>
      <c r="G434" s="32">
        <f>G436</f>
        <v>4945.5</v>
      </c>
    </row>
    <row r="435" spans="1:7" s="7" customFormat="1" x14ac:dyDescent="0.2">
      <c r="A435" s="5"/>
      <c r="B435" s="5"/>
      <c r="C435" s="4" t="s">
        <v>172</v>
      </c>
      <c r="D435" s="32"/>
      <c r="E435" s="32"/>
      <c r="F435" s="32"/>
      <c r="G435" s="32"/>
    </row>
    <row r="436" spans="1:7" s="7" customFormat="1" ht="24" customHeight="1" x14ac:dyDescent="0.2">
      <c r="A436" s="5"/>
      <c r="B436" s="5"/>
      <c r="C436" s="15" t="s">
        <v>196</v>
      </c>
      <c r="D436" s="32">
        <v>0</v>
      </c>
      <c r="E436" s="32">
        <v>2472.8000000000002</v>
      </c>
      <c r="F436" s="32">
        <v>4945.5</v>
      </c>
      <c r="G436" s="32">
        <v>4945.5</v>
      </c>
    </row>
  </sheetData>
  <customSheetViews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4"/>
      <headerFooter>
        <oddFooter>&amp;C&amp;P</oddFooter>
      </headerFooter>
    </customSheetView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5"/>
      <headerFooter>
        <oddFooter>&amp;C&amp;P</oddFooter>
      </headerFooter>
    </customSheetView>
  </customSheetViews>
  <mergeCells count="10">
    <mergeCell ref="A1:G1"/>
    <mergeCell ref="A2:G2"/>
    <mergeCell ref="A4:G4"/>
    <mergeCell ref="A5:B5"/>
    <mergeCell ref="C5:C6"/>
    <mergeCell ref="D5:D6"/>
    <mergeCell ref="E5:E6"/>
    <mergeCell ref="F5:F6"/>
    <mergeCell ref="G5:G6"/>
    <mergeCell ref="A3:G3"/>
  </mergeCells>
  <printOptions horizontalCentered="1"/>
  <pageMargins left="0.35433070866141703" right="0.31496062992126" top="0.27559055118110198" bottom="0.35433070866141703" header="0.15748031496063" footer="0.15748031496063"/>
  <pageSetup paperSize="9" scale="68" firstPageNumber="588" orientation="portrait" useFirstPageNumber="1" horizontalDpi="4294967294" verticalDpi="4294967294" r:id="rId6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Sheet5</vt:lpstr>
      <vt:lpstr>Sheet5!Print_Area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Armine Vardanyan</cp:lastModifiedBy>
  <cp:lastPrinted>2019-12-27T14:44:32Z</cp:lastPrinted>
  <dcterms:created xsi:type="dcterms:W3CDTF">2019-07-04T05:37:23Z</dcterms:created>
  <dcterms:modified xsi:type="dcterms:W3CDTF">2019-12-27T14:44:42Z</dcterms:modified>
</cp:coreProperties>
</file>